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335" windowHeight="10350" tabRatio="689"/>
  </bookViews>
  <sheets>
    <sheet name="CLAW-standard" sheetId="5" r:id="rId1"/>
    <sheet name="4th toe-standard" sheetId="6" r:id="rId2"/>
    <sheet name="3rd toe-standard" sheetId="7" r:id="rId3"/>
    <sheet name="sum-standard" sheetId="8" r:id="rId4"/>
  </sheets>
  <calcPr calcId="144525"/>
</workbook>
</file>

<file path=xl/sharedStrings.xml><?xml version="1.0" encoding="utf-8"?>
<sst xmlns="http://schemas.openxmlformats.org/spreadsheetml/2006/main" count="6">
  <si>
    <t>mean</t>
  </si>
  <si>
    <t>s.d.</t>
  </si>
  <si>
    <t>max</t>
  </si>
  <si>
    <t>min</t>
  </si>
  <si>
    <t>X</t>
  </si>
  <si>
    <t>Z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</si>
</sst>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17" fillId="21" borderId="2" applyNumberFormat="0" applyAlignment="0" applyProtection="0">
      <alignment vertical="center"/>
    </xf>
    <xf numFmtId="0" fontId="18" fillId="30" borderId="7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/>
    </xf>
    <xf numFmtId="1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1</c:f>
              <c:strCache>
                <c:ptCount val="1"/>
                <c:pt idx="0">
                  <c:v>1</c:v>
                </c:pt>
              </c:strCache>
            </c:strRef>
          </c:tx>
          <c:dLbls>
            <c:delete val="1"/>
          </c:dLbls>
          <c:xVal>
            <c:numRef>
              <c:f>'CLAW-standard'!$K$2:$K$102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'CLAW-standard'!$G$2:$G$102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5.9496e-5</c:v>
                </c:pt>
                <c:pt idx="20">
                  <c:v>0.000496</c:v>
                </c:pt>
                <c:pt idx="21">
                  <c:v>0.000496</c:v>
                </c:pt>
                <c:pt idx="22">
                  <c:v>0.000496</c:v>
                </c:pt>
                <c:pt idx="23">
                  <c:v>0.0006744882</c:v>
                </c:pt>
                <c:pt idx="24">
                  <c:v>0.000992</c:v>
                </c:pt>
                <c:pt idx="25">
                  <c:v>0.000992</c:v>
                </c:pt>
                <c:pt idx="26">
                  <c:v>0.000992</c:v>
                </c:pt>
                <c:pt idx="27">
                  <c:v>0.000992</c:v>
                </c:pt>
                <c:pt idx="28">
                  <c:v>0.000992</c:v>
                </c:pt>
                <c:pt idx="29">
                  <c:v>0.000992</c:v>
                </c:pt>
                <c:pt idx="30">
                  <c:v>0.000992</c:v>
                </c:pt>
                <c:pt idx="31">
                  <c:v>0.000992</c:v>
                </c:pt>
                <c:pt idx="32">
                  <c:v>0.001488</c:v>
                </c:pt>
                <c:pt idx="33">
                  <c:v>0.001488</c:v>
                </c:pt>
                <c:pt idx="34">
                  <c:v>0.001488</c:v>
                </c:pt>
                <c:pt idx="35">
                  <c:v>0.001488</c:v>
                </c:pt>
                <c:pt idx="36">
                  <c:v>0.001488</c:v>
                </c:pt>
                <c:pt idx="37">
                  <c:v>0.001488</c:v>
                </c:pt>
                <c:pt idx="38">
                  <c:v>0.001488</c:v>
                </c:pt>
                <c:pt idx="39">
                  <c:v>0.001488</c:v>
                </c:pt>
                <c:pt idx="40">
                  <c:v>0.001488</c:v>
                </c:pt>
                <c:pt idx="41">
                  <c:v>0.000992</c:v>
                </c:pt>
                <c:pt idx="42">
                  <c:v>0.000992</c:v>
                </c:pt>
                <c:pt idx="43">
                  <c:v>0.000992</c:v>
                </c:pt>
                <c:pt idx="44">
                  <c:v>0.000952</c:v>
                </c:pt>
                <c:pt idx="45">
                  <c:v>0.000496000000000006</c:v>
                </c:pt>
                <c:pt idx="46">
                  <c:v>0.001488</c:v>
                </c:pt>
                <c:pt idx="47">
                  <c:v>0.001686</c:v>
                </c:pt>
                <c:pt idx="48">
                  <c:v>0.001984</c:v>
                </c:pt>
                <c:pt idx="49">
                  <c:v>0.001984</c:v>
                </c:pt>
                <c:pt idx="50">
                  <c:v>0.001984</c:v>
                </c:pt>
                <c:pt idx="51">
                  <c:v>0.001984</c:v>
                </c:pt>
                <c:pt idx="52">
                  <c:v>0.001984</c:v>
                </c:pt>
                <c:pt idx="53">
                  <c:v>0.001984</c:v>
                </c:pt>
                <c:pt idx="54">
                  <c:v>0.001984</c:v>
                </c:pt>
                <c:pt idx="55">
                  <c:v>0.001984</c:v>
                </c:pt>
                <c:pt idx="56">
                  <c:v>0.001984</c:v>
                </c:pt>
                <c:pt idx="57">
                  <c:v>0.001984</c:v>
                </c:pt>
                <c:pt idx="58">
                  <c:v>0.001984</c:v>
                </c:pt>
                <c:pt idx="59">
                  <c:v>0.001984</c:v>
                </c:pt>
                <c:pt idx="60">
                  <c:v>0.001984</c:v>
                </c:pt>
                <c:pt idx="61">
                  <c:v>0.001984</c:v>
                </c:pt>
                <c:pt idx="62">
                  <c:v>0.001984</c:v>
                </c:pt>
                <c:pt idx="63">
                  <c:v>0.001984</c:v>
                </c:pt>
                <c:pt idx="64">
                  <c:v>0.001984</c:v>
                </c:pt>
                <c:pt idx="65">
                  <c:v>0.001984</c:v>
                </c:pt>
                <c:pt idx="66">
                  <c:v>0.001984</c:v>
                </c:pt>
                <c:pt idx="67">
                  <c:v>0.001984</c:v>
                </c:pt>
                <c:pt idx="68">
                  <c:v>0.001984</c:v>
                </c:pt>
                <c:pt idx="69">
                  <c:v>0.001984</c:v>
                </c:pt>
                <c:pt idx="70">
                  <c:v>0.001984</c:v>
                </c:pt>
                <c:pt idx="71">
                  <c:v>0.001984</c:v>
                </c:pt>
                <c:pt idx="72">
                  <c:v>0.001984</c:v>
                </c:pt>
                <c:pt idx="73">
                  <c:v>0.001984</c:v>
                </c:pt>
                <c:pt idx="74">
                  <c:v>0.001984</c:v>
                </c:pt>
                <c:pt idx="75">
                  <c:v>0.001984</c:v>
                </c:pt>
                <c:pt idx="76">
                  <c:v>0.001984</c:v>
                </c:pt>
                <c:pt idx="77">
                  <c:v>0.00248</c:v>
                </c:pt>
                <c:pt idx="78">
                  <c:v>0.002956</c:v>
                </c:pt>
                <c:pt idx="79">
                  <c:v>0.002519664</c:v>
                </c:pt>
                <c:pt idx="80">
                  <c:v>0.003174</c:v>
                </c:pt>
                <c:pt idx="81">
                  <c:v>0.003928</c:v>
                </c:pt>
                <c:pt idx="82">
                  <c:v>0.003968</c:v>
                </c:pt>
                <c:pt idx="83">
                  <c:v>0.003968</c:v>
                </c:pt>
                <c:pt idx="84">
                  <c:v>0.003968</c:v>
                </c:pt>
                <c:pt idx="85">
                  <c:v>0.003968</c:v>
                </c:pt>
                <c:pt idx="86">
                  <c:v>0.003968</c:v>
                </c:pt>
                <c:pt idx="87">
                  <c:v>0.004102</c:v>
                </c:pt>
                <c:pt idx="88">
                  <c:v>0.004464</c:v>
                </c:pt>
                <c:pt idx="89">
                  <c:v>0.004464</c:v>
                </c:pt>
                <c:pt idx="90">
                  <c:v>0.004464</c:v>
                </c:pt>
                <c:pt idx="91">
                  <c:v>0.004464</c:v>
                </c:pt>
                <c:pt idx="92">
                  <c:v>0.004464</c:v>
                </c:pt>
                <c:pt idx="93">
                  <c:v>0.003902</c:v>
                </c:pt>
                <c:pt idx="94">
                  <c:v>0.0029451602</c:v>
                </c:pt>
                <c:pt idx="95">
                  <c:v>0.002976</c:v>
                </c:pt>
                <c:pt idx="96">
                  <c:v>0.003828</c:v>
                </c:pt>
                <c:pt idx="97">
                  <c:v>0.009462</c:v>
                </c:pt>
                <c:pt idx="98">
                  <c:v>0.012962</c:v>
                </c:pt>
                <c:pt idx="99">
                  <c:v>0.010526</c:v>
                </c:pt>
                <c:pt idx="100">
                  <c:v>0.002976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2</c:f>
              <c:strCache>
                <c:ptCount val="1"/>
                <c:pt idx="0">
                  <c:v>2</c:v>
                </c:pt>
              </c:strCache>
            </c:strRef>
          </c:tx>
          <c:dLbls>
            <c:delete val="1"/>
          </c:dLbls>
          <c:xVal>
            <c:numRef>
              <c:f>'CLAW-standard'!$K$2:$K$102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'CLAW-standard'!$I$2:$I$102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0.000192533100389327</c:v>
                </c:pt>
                <c:pt idx="20">
                  <c:v>0.0016050897168399</c:v>
                </c:pt>
                <c:pt idx="21">
                  <c:v>0.0016050897168399</c:v>
                </c:pt>
                <c:pt idx="22">
                  <c:v>0.0016050897168399</c:v>
                </c:pt>
                <c:pt idx="23">
                  <c:v>0.00175524942233183</c:v>
                </c:pt>
                <c:pt idx="24">
                  <c:v>0.00235035194261281</c:v>
                </c:pt>
                <c:pt idx="25">
                  <c:v>0.00235035194261281</c:v>
                </c:pt>
                <c:pt idx="26">
                  <c:v>0.00235035194261281</c:v>
                </c:pt>
                <c:pt idx="27">
                  <c:v>0.00235035194261281</c:v>
                </c:pt>
                <c:pt idx="28">
                  <c:v>0.00235035194261281</c:v>
                </c:pt>
                <c:pt idx="29">
                  <c:v>0.00235035194261281</c:v>
                </c:pt>
                <c:pt idx="30">
                  <c:v>0.00235035194261281</c:v>
                </c:pt>
                <c:pt idx="31">
                  <c:v>0.00235035194261281</c:v>
                </c:pt>
                <c:pt idx="32">
                  <c:v>0.00370617943367979</c:v>
                </c:pt>
                <c:pt idx="33">
                  <c:v>0.00370617943367979</c:v>
                </c:pt>
                <c:pt idx="34">
                  <c:v>0.00370617943367979</c:v>
                </c:pt>
                <c:pt idx="35">
                  <c:v>0.00370617943367979</c:v>
                </c:pt>
                <c:pt idx="36">
                  <c:v>0.00370617943367979</c:v>
                </c:pt>
                <c:pt idx="37">
                  <c:v>0.00370617943367979</c:v>
                </c:pt>
                <c:pt idx="38">
                  <c:v>0.00370617943367979</c:v>
                </c:pt>
                <c:pt idx="39">
                  <c:v>0.00370617943367979</c:v>
                </c:pt>
                <c:pt idx="40">
                  <c:v>0.00370617943367979</c:v>
                </c:pt>
                <c:pt idx="41">
                  <c:v>0.00235035194261281</c:v>
                </c:pt>
                <c:pt idx="42">
                  <c:v>0.00235035194261281</c:v>
                </c:pt>
                <c:pt idx="43">
                  <c:v>0.00235035194261281</c:v>
                </c:pt>
                <c:pt idx="44">
                  <c:v>0.00225749607429513</c:v>
                </c:pt>
                <c:pt idx="45">
                  <c:v>0.0016050897168399</c:v>
                </c:pt>
                <c:pt idx="46">
                  <c:v>0.00370617943367979</c:v>
                </c:pt>
                <c:pt idx="47">
                  <c:v>0.00430037946748363</c:v>
                </c:pt>
                <c:pt idx="48">
                  <c:v>0.00521752439298051</c:v>
                </c:pt>
                <c:pt idx="49">
                  <c:v>0.00521752439298051</c:v>
                </c:pt>
                <c:pt idx="50">
                  <c:v>0.00521752439298051</c:v>
                </c:pt>
                <c:pt idx="51">
                  <c:v>0.00521752439298051</c:v>
                </c:pt>
                <c:pt idx="52">
                  <c:v>0.00521752439298051</c:v>
                </c:pt>
                <c:pt idx="53">
                  <c:v>0.00521752439298051</c:v>
                </c:pt>
                <c:pt idx="54">
                  <c:v>0.00521752439298051</c:v>
                </c:pt>
                <c:pt idx="55">
                  <c:v>0.00521752439298051</c:v>
                </c:pt>
                <c:pt idx="56">
                  <c:v>0.00521752439298051</c:v>
                </c:pt>
                <c:pt idx="57">
                  <c:v>0.00521752439298051</c:v>
                </c:pt>
                <c:pt idx="58">
                  <c:v>0.00521752439298051</c:v>
                </c:pt>
                <c:pt idx="59">
                  <c:v>0.00521752439298051</c:v>
                </c:pt>
                <c:pt idx="60">
                  <c:v>0.00521752439298051</c:v>
                </c:pt>
                <c:pt idx="61">
                  <c:v>0.00521752439298051</c:v>
                </c:pt>
                <c:pt idx="62">
                  <c:v>0.00521752439298051</c:v>
                </c:pt>
                <c:pt idx="63">
                  <c:v>0.00521752439298051</c:v>
                </c:pt>
                <c:pt idx="64">
                  <c:v>0.00521752439298051</c:v>
                </c:pt>
                <c:pt idx="65">
                  <c:v>0.00521752439298051</c:v>
                </c:pt>
                <c:pt idx="66">
                  <c:v>0.00521752439298051</c:v>
                </c:pt>
                <c:pt idx="67">
                  <c:v>0.00521752439298051</c:v>
                </c:pt>
                <c:pt idx="68">
                  <c:v>0.00521752439298051</c:v>
                </c:pt>
                <c:pt idx="69">
                  <c:v>0.00521752439298051</c:v>
                </c:pt>
                <c:pt idx="70">
                  <c:v>0.00521752439298051</c:v>
                </c:pt>
                <c:pt idx="71">
                  <c:v>0.00521752439298051</c:v>
                </c:pt>
                <c:pt idx="72">
                  <c:v>0.00521752439298051</c:v>
                </c:pt>
                <c:pt idx="73">
                  <c:v>0.00521752439298051</c:v>
                </c:pt>
                <c:pt idx="74">
                  <c:v>0.00521752439298051</c:v>
                </c:pt>
                <c:pt idx="75">
                  <c:v>0.00521752439298051</c:v>
                </c:pt>
                <c:pt idx="76">
                  <c:v>0.00521752439298051</c:v>
                </c:pt>
                <c:pt idx="77">
                  <c:v>0.00551736728105114</c:v>
                </c:pt>
                <c:pt idx="78">
                  <c:v>0.00567763186342312</c:v>
                </c:pt>
                <c:pt idx="79">
                  <c:v>0.00551758817590572</c:v>
                </c:pt>
                <c:pt idx="80">
                  <c:v>0.00636126842296033</c:v>
                </c:pt>
                <c:pt idx="81">
                  <c:v>0.0076437394957128</c:v>
                </c:pt>
                <c:pt idx="82">
                  <c:v>0.00772910622024957</c:v>
                </c:pt>
                <c:pt idx="83">
                  <c:v>0.00772910622024957</c:v>
                </c:pt>
                <c:pt idx="84">
                  <c:v>0.00772910622024957</c:v>
                </c:pt>
                <c:pt idx="85">
                  <c:v>0.00772910622024957</c:v>
                </c:pt>
                <c:pt idx="86">
                  <c:v>0.00772910622024957</c:v>
                </c:pt>
                <c:pt idx="87">
                  <c:v>0.00791880756654039</c:v>
                </c:pt>
                <c:pt idx="88">
                  <c:v>0.00853905582783844</c:v>
                </c:pt>
                <c:pt idx="89">
                  <c:v>0.00853905582783844</c:v>
                </c:pt>
                <c:pt idx="90">
                  <c:v>0.00853905582783844</c:v>
                </c:pt>
                <c:pt idx="91">
                  <c:v>0.00853905582783844</c:v>
                </c:pt>
                <c:pt idx="92">
                  <c:v>0.00853905582783844</c:v>
                </c:pt>
                <c:pt idx="93">
                  <c:v>0.0075104096219803</c:v>
                </c:pt>
                <c:pt idx="94">
                  <c:v>0.00676398448285463</c:v>
                </c:pt>
                <c:pt idx="95">
                  <c:v>0.00705105582783844</c:v>
                </c:pt>
                <c:pt idx="96">
                  <c:v>0.00803003760097408</c:v>
                </c:pt>
                <c:pt idx="97">
                  <c:v>0.0210884104520699</c:v>
                </c:pt>
                <c:pt idx="98">
                  <c:v>0.0253876718128236</c:v>
                </c:pt>
                <c:pt idx="99">
                  <c:v>0.0194139317054082</c:v>
                </c:pt>
                <c:pt idx="100">
                  <c:v>0.00620952439298051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3</c:f>
              <c:strCache>
                <c:ptCount val="1"/>
                <c:pt idx="0">
                  <c:v>3</c:v>
                </c:pt>
              </c:strCache>
            </c:strRef>
          </c:tx>
          <c:dLbls>
            <c:delete val="1"/>
          </c:dLbls>
          <c:xVal>
            <c:numRef>
              <c:f>'CLAW-standard'!$K$2:$K$102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'CLAW-standard'!$J$2:$J$102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-7.35411003893275e-5</c:v>
                </c:pt>
                <c:pt idx="20">
                  <c:v>-0.000613089716839896</c:v>
                </c:pt>
                <c:pt idx="21">
                  <c:v>-0.000613089716839896</c:v>
                </c:pt>
                <c:pt idx="22">
                  <c:v>-0.000613089716839896</c:v>
                </c:pt>
                <c:pt idx="23">
                  <c:v>-0.000406273022331834</c:v>
                </c:pt>
                <c:pt idx="24">
                  <c:v>-0.000366351942612812</c:v>
                </c:pt>
                <c:pt idx="25">
                  <c:v>-0.000366351942612812</c:v>
                </c:pt>
                <c:pt idx="26">
                  <c:v>-0.000366351942612812</c:v>
                </c:pt>
                <c:pt idx="27">
                  <c:v>-0.000366351942612812</c:v>
                </c:pt>
                <c:pt idx="28">
                  <c:v>-0.000366351942612812</c:v>
                </c:pt>
                <c:pt idx="29">
                  <c:v>-0.000366351942612812</c:v>
                </c:pt>
                <c:pt idx="30">
                  <c:v>-0.000366351942612812</c:v>
                </c:pt>
                <c:pt idx="31">
                  <c:v>-0.000366351942612812</c:v>
                </c:pt>
                <c:pt idx="32">
                  <c:v>-0.000730179433679791</c:v>
                </c:pt>
                <c:pt idx="33">
                  <c:v>-0.000730179433679791</c:v>
                </c:pt>
                <c:pt idx="34">
                  <c:v>-0.000730179433679791</c:v>
                </c:pt>
                <c:pt idx="35">
                  <c:v>-0.000730179433679791</c:v>
                </c:pt>
                <c:pt idx="36">
                  <c:v>-0.000730179433679791</c:v>
                </c:pt>
                <c:pt idx="37">
                  <c:v>-0.000730179433679791</c:v>
                </c:pt>
                <c:pt idx="38">
                  <c:v>-0.000730179433679791</c:v>
                </c:pt>
                <c:pt idx="39">
                  <c:v>-0.000730179433679791</c:v>
                </c:pt>
                <c:pt idx="40">
                  <c:v>-0.000730179433679791</c:v>
                </c:pt>
                <c:pt idx="41">
                  <c:v>-0.000366351942612812</c:v>
                </c:pt>
                <c:pt idx="42">
                  <c:v>-0.000366351942612812</c:v>
                </c:pt>
                <c:pt idx="43">
                  <c:v>-0.000366351942612812</c:v>
                </c:pt>
                <c:pt idx="44">
                  <c:v>-0.000353496074295132</c:v>
                </c:pt>
                <c:pt idx="45">
                  <c:v>-0.000613089716839886</c:v>
                </c:pt>
                <c:pt idx="46">
                  <c:v>-0.000730179433679791</c:v>
                </c:pt>
                <c:pt idx="47">
                  <c:v>-0.000928379467483633</c:v>
                </c:pt>
                <c:pt idx="48">
                  <c:v>-0.00124952439298051</c:v>
                </c:pt>
                <c:pt idx="49">
                  <c:v>-0.00124952439298051</c:v>
                </c:pt>
                <c:pt idx="50">
                  <c:v>-0.00124952439298051</c:v>
                </c:pt>
                <c:pt idx="51">
                  <c:v>-0.00124952439298051</c:v>
                </c:pt>
                <c:pt idx="52">
                  <c:v>-0.00124952439298051</c:v>
                </c:pt>
                <c:pt idx="53">
                  <c:v>-0.00124952439298051</c:v>
                </c:pt>
                <c:pt idx="54">
                  <c:v>-0.00124952439298051</c:v>
                </c:pt>
                <c:pt idx="55">
                  <c:v>-0.00124952439298051</c:v>
                </c:pt>
                <c:pt idx="56">
                  <c:v>-0.00124952439298051</c:v>
                </c:pt>
                <c:pt idx="57">
                  <c:v>-0.00124952439298051</c:v>
                </c:pt>
                <c:pt idx="58">
                  <c:v>-0.00124952439298051</c:v>
                </c:pt>
                <c:pt idx="59">
                  <c:v>-0.00124952439298051</c:v>
                </c:pt>
                <c:pt idx="60">
                  <c:v>-0.00124952439298051</c:v>
                </c:pt>
                <c:pt idx="61">
                  <c:v>-0.00124952439298051</c:v>
                </c:pt>
                <c:pt idx="62">
                  <c:v>-0.00124952439298051</c:v>
                </c:pt>
                <c:pt idx="63">
                  <c:v>-0.00124952439298051</c:v>
                </c:pt>
                <c:pt idx="64">
                  <c:v>-0.00124952439298051</c:v>
                </c:pt>
                <c:pt idx="65">
                  <c:v>-0.00124952439298051</c:v>
                </c:pt>
                <c:pt idx="66">
                  <c:v>-0.00124952439298051</c:v>
                </c:pt>
                <c:pt idx="67">
                  <c:v>-0.00124952439298051</c:v>
                </c:pt>
                <c:pt idx="68">
                  <c:v>-0.00124952439298051</c:v>
                </c:pt>
                <c:pt idx="69">
                  <c:v>-0.00124952439298051</c:v>
                </c:pt>
                <c:pt idx="70">
                  <c:v>-0.00124952439298051</c:v>
                </c:pt>
                <c:pt idx="71">
                  <c:v>-0.00124952439298051</c:v>
                </c:pt>
                <c:pt idx="72">
                  <c:v>-0.00124952439298051</c:v>
                </c:pt>
                <c:pt idx="73">
                  <c:v>-0.00124952439298051</c:v>
                </c:pt>
                <c:pt idx="74">
                  <c:v>-0.00124952439298051</c:v>
                </c:pt>
                <c:pt idx="75">
                  <c:v>-0.00124952439298051</c:v>
                </c:pt>
                <c:pt idx="76">
                  <c:v>-0.00124952439298051</c:v>
                </c:pt>
                <c:pt idx="77">
                  <c:v>-0.000557367281051141</c:v>
                </c:pt>
                <c:pt idx="78">
                  <c:v>0.00023436813657688</c:v>
                </c:pt>
                <c:pt idx="79">
                  <c:v>-0.000478260175905722</c:v>
                </c:pt>
                <c:pt idx="80">
                  <c:v>-1.32684229603251e-5</c:v>
                </c:pt>
                <c:pt idx="81">
                  <c:v>0.000212260504287202</c:v>
                </c:pt>
                <c:pt idx="82">
                  <c:v>0.000206893779750431</c:v>
                </c:pt>
                <c:pt idx="83">
                  <c:v>0.000206893779750431</c:v>
                </c:pt>
                <c:pt idx="84">
                  <c:v>0.000206893779750431</c:v>
                </c:pt>
                <c:pt idx="85">
                  <c:v>0.000206893779750431</c:v>
                </c:pt>
                <c:pt idx="86">
                  <c:v>0.000206893779750431</c:v>
                </c:pt>
                <c:pt idx="87">
                  <c:v>0.000285192433459606</c:v>
                </c:pt>
                <c:pt idx="88">
                  <c:v>0.000388944172161564</c:v>
                </c:pt>
                <c:pt idx="89">
                  <c:v>0.000388944172161564</c:v>
                </c:pt>
                <c:pt idx="90">
                  <c:v>0.000388944172161564</c:v>
                </c:pt>
                <c:pt idx="91">
                  <c:v>0.000388944172161564</c:v>
                </c:pt>
                <c:pt idx="92">
                  <c:v>0.000388944172161564</c:v>
                </c:pt>
                <c:pt idx="93">
                  <c:v>0.000293590378019701</c:v>
                </c:pt>
                <c:pt idx="94">
                  <c:v>-0.000873664082854633</c:v>
                </c:pt>
                <c:pt idx="95">
                  <c:v>-0.00109905582783844</c:v>
                </c:pt>
                <c:pt idx="96">
                  <c:v>-0.000374037600974079</c:v>
                </c:pt>
                <c:pt idx="97">
                  <c:v>-0.00216441045206989</c:v>
                </c:pt>
                <c:pt idx="98">
                  <c:v>0.000536328187176359</c:v>
                </c:pt>
                <c:pt idx="99">
                  <c:v>0.00163806829459182</c:v>
                </c:pt>
                <c:pt idx="100">
                  <c:v>-0.000257524392980513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237312"/>
        <c:axId val="146238848"/>
      </c:scatterChart>
      <c:valAx>
        <c:axId val="146237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46238848"/>
        <c:crosses val="autoZero"/>
        <c:crossBetween val="midCat"/>
      </c:valAx>
      <c:valAx>
        <c:axId val="1462388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46237312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1</c:f>
              <c:strCache>
                <c:ptCount val="1"/>
                <c:pt idx="0">
                  <c:v>1</c:v>
                </c:pt>
              </c:strCache>
            </c:strRef>
          </c:tx>
          <c:dLbls>
            <c:delete val="1"/>
          </c:dLbls>
          <c:xVal>
            <c:numRef>
              <c:f>'4th toe-standard'!$K$2:$K$102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'4th toe-standard'!$G$2:$G$102</c:f>
              <c:numCache>
                <c:formatCode>General</c:formatCode>
                <c:ptCount val="101"/>
                <c:pt idx="0">
                  <c:v>0</c:v>
                </c:pt>
                <c:pt idx="1">
                  <c:v>0.0016666562</c:v>
                </c:pt>
                <c:pt idx="2">
                  <c:v>0.006356</c:v>
                </c:pt>
                <c:pt idx="3">
                  <c:v>0.01146</c:v>
                </c:pt>
                <c:pt idx="4">
                  <c:v>0.01898</c:v>
                </c:pt>
                <c:pt idx="5">
                  <c:v>0.02804</c:v>
                </c:pt>
                <c:pt idx="6">
                  <c:v>0.045514</c:v>
                </c:pt>
                <c:pt idx="7">
                  <c:v>0.058592</c:v>
                </c:pt>
                <c:pt idx="8">
                  <c:v>0.067648</c:v>
                </c:pt>
                <c:pt idx="9">
                  <c:v>0.08028</c:v>
                </c:pt>
                <c:pt idx="10">
                  <c:v>0.096186</c:v>
                </c:pt>
                <c:pt idx="11">
                  <c:v>0.106214</c:v>
                </c:pt>
                <c:pt idx="12">
                  <c:v>0.116592</c:v>
                </c:pt>
                <c:pt idx="13">
                  <c:v>0.12658</c:v>
                </c:pt>
                <c:pt idx="14">
                  <c:v>0.13225</c:v>
                </c:pt>
                <c:pt idx="15">
                  <c:v>0.135082</c:v>
                </c:pt>
                <c:pt idx="16">
                  <c:v>0.138922</c:v>
                </c:pt>
                <c:pt idx="17">
                  <c:v>0.141462</c:v>
                </c:pt>
                <c:pt idx="18">
                  <c:v>0.144048</c:v>
                </c:pt>
                <c:pt idx="19">
                  <c:v>0.144244</c:v>
                </c:pt>
                <c:pt idx="20">
                  <c:v>0.141104</c:v>
                </c:pt>
                <c:pt idx="21">
                  <c:v>0.139814</c:v>
                </c:pt>
                <c:pt idx="22">
                  <c:v>0.137406</c:v>
                </c:pt>
                <c:pt idx="23">
                  <c:v>0.133708</c:v>
                </c:pt>
                <c:pt idx="24">
                  <c:v>0.131092</c:v>
                </c:pt>
                <c:pt idx="25">
                  <c:v>0.12519</c:v>
                </c:pt>
                <c:pt idx="26">
                  <c:v>0.118564</c:v>
                </c:pt>
                <c:pt idx="27">
                  <c:v>0.113712</c:v>
                </c:pt>
                <c:pt idx="28">
                  <c:v>0.107348</c:v>
                </c:pt>
                <c:pt idx="29">
                  <c:v>0.103908</c:v>
                </c:pt>
                <c:pt idx="30">
                  <c:v>0.097822</c:v>
                </c:pt>
                <c:pt idx="31">
                  <c:v>0.093782</c:v>
                </c:pt>
                <c:pt idx="32">
                  <c:v>0.085992</c:v>
                </c:pt>
                <c:pt idx="33">
                  <c:v>0.082066</c:v>
                </c:pt>
                <c:pt idx="34">
                  <c:v>0.076006</c:v>
                </c:pt>
                <c:pt idx="35">
                  <c:v>0.070056</c:v>
                </c:pt>
                <c:pt idx="36">
                  <c:v>0.066336</c:v>
                </c:pt>
                <c:pt idx="37">
                  <c:v>0.06369</c:v>
                </c:pt>
                <c:pt idx="38">
                  <c:v>0.058448</c:v>
                </c:pt>
                <c:pt idx="39">
                  <c:v>0.0532</c:v>
                </c:pt>
                <c:pt idx="40">
                  <c:v>0.05166</c:v>
                </c:pt>
                <c:pt idx="41">
                  <c:v>0.0475</c:v>
                </c:pt>
                <c:pt idx="42">
                  <c:v>0.044336</c:v>
                </c:pt>
                <c:pt idx="43">
                  <c:v>0.041514</c:v>
                </c:pt>
                <c:pt idx="44">
                  <c:v>0.034428</c:v>
                </c:pt>
                <c:pt idx="45">
                  <c:v>0.031532</c:v>
                </c:pt>
                <c:pt idx="46">
                  <c:v>0.028934</c:v>
                </c:pt>
                <c:pt idx="47">
                  <c:v>0.026968</c:v>
                </c:pt>
                <c:pt idx="48">
                  <c:v>0.024176</c:v>
                </c:pt>
                <c:pt idx="49">
                  <c:v>0.022136</c:v>
                </c:pt>
                <c:pt idx="50">
                  <c:v>0.021074</c:v>
                </c:pt>
                <c:pt idx="51">
                  <c:v>0.02033</c:v>
                </c:pt>
                <c:pt idx="52">
                  <c:v>0.02027</c:v>
                </c:pt>
                <c:pt idx="53">
                  <c:v>0.019</c:v>
                </c:pt>
                <c:pt idx="54">
                  <c:v>0.017682</c:v>
                </c:pt>
                <c:pt idx="55">
                  <c:v>0.016362</c:v>
                </c:pt>
                <c:pt idx="56">
                  <c:v>0.016362</c:v>
                </c:pt>
                <c:pt idx="57">
                  <c:v>0.01428</c:v>
                </c:pt>
                <c:pt idx="58">
                  <c:v>0.01305</c:v>
                </c:pt>
                <c:pt idx="59">
                  <c:v>0.011542</c:v>
                </c:pt>
                <c:pt idx="60">
                  <c:v>0.009124</c:v>
                </c:pt>
                <c:pt idx="61">
                  <c:v>0.008846</c:v>
                </c:pt>
                <c:pt idx="62">
                  <c:v>0.00843</c:v>
                </c:pt>
                <c:pt idx="63">
                  <c:v>0.007696</c:v>
                </c:pt>
                <c:pt idx="64">
                  <c:v>0.003966</c:v>
                </c:pt>
                <c:pt idx="65">
                  <c:v>0.003472</c:v>
                </c:pt>
                <c:pt idx="66">
                  <c:v>0.002976</c:v>
                </c:pt>
                <c:pt idx="67">
                  <c:v>0.00248</c:v>
                </c:pt>
                <c:pt idx="68">
                  <c:v>0.00248</c:v>
                </c:pt>
                <c:pt idx="69">
                  <c:v>0.002102</c:v>
                </c:pt>
                <c:pt idx="70">
                  <c:v>0.001488</c:v>
                </c:pt>
                <c:pt idx="71">
                  <c:v>0.001488</c:v>
                </c:pt>
                <c:pt idx="72">
                  <c:v>0.001488</c:v>
                </c:pt>
                <c:pt idx="73">
                  <c:v>0.000972</c:v>
                </c:pt>
                <c:pt idx="74">
                  <c:v>0.000496</c:v>
                </c:pt>
                <c:pt idx="75">
                  <c:v>0.000496</c:v>
                </c:pt>
                <c:pt idx="76">
                  <c:v>0.000496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2</c:f>
              <c:strCache>
                <c:ptCount val="1"/>
                <c:pt idx="0">
                  <c:v>2</c:v>
                </c:pt>
              </c:strCache>
            </c:strRef>
          </c:tx>
          <c:dLbls>
            <c:delete val="1"/>
          </c:dLbls>
          <c:xVal>
            <c:numRef>
              <c:f>'4th toe-standard'!$K$2:$K$102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'4th toe-standard'!$J$2:$J$102</c:f>
              <c:numCache>
                <c:formatCode>General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0.00336276656511107</c:v>
                </c:pt>
                <c:pt idx="6">
                  <c:v>0.012113773503762</c:v>
                </c:pt>
                <c:pt idx="7">
                  <c:v>0.0210945498200211</c:v>
                </c:pt>
                <c:pt idx="8">
                  <c:v>0.0315691742153379</c:v>
                </c:pt>
                <c:pt idx="9">
                  <c:v>0.044260830798032</c:v>
                </c:pt>
                <c:pt idx="10">
                  <c:v>0.0554692579888813</c:v>
                </c:pt>
                <c:pt idx="11">
                  <c:v>0.0609701702549397</c:v>
                </c:pt>
                <c:pt idx="12">
                  <c:v>0.0731263363101402</c:v>
                </c:pt>
                <c:pt idx="13">
                  <c:v>0.0819574199535706</c:v>
                </c:pt>
                <c:pt idx="14">
                  <c:v>0.0902635986300326</c:v>
                </c:pt>
                <c:pt idx="15">
                  <c:v>0.097347725527049</c:v>
                </c:pt>
                <c:pt idx="16">
                  <c:v>0.100482187695567</c:v>
                </c:pt>
                <c:pt idx="17">
                  <c:v>0.103442807215302</c:v>
                </c:pt>
                <c:pt idx="18">
                  <c:v>0.102969867496197</c:v>
                </c:pt>
                <c:pt idx="19">
                  <c:v>0.103955232582766</c:v>
                </c:pt>
                <c:pt idx="20">
                  <c:v>0.104727340862581</c:v>
                </c:pt>
                <c:pt idx="21">
                  <c:v>0.101488598110392</c:v>
                </c:pt>
                <c:pt idx="22">
                  <c:v>0.101048764406517</c:v>
                </c:pt>
                <c:pt idx="23">
                  <c:v>0.100733402655984</c:v>
                </c:pt>
                <c:pt idx="24">
                  <c:v>0.100728114049747</c:v>
                </c:pt>
                <c:pt idx="25">
                  <c:v>0.0981743471298582</c:v>
                </c:pt>
                <c:pt idx="26">
                  <c:v>0.0927047457570796</c:v>
                </c:pt>
                <c:pt idx="27">
                  <c:v>0.0917723265749009</c:v>
                </c:pt>
                <c:pt idx="28">
                  <c:v>0.0843615524710755</c:v>
                </c:pt>
                <c:pt idx="29">
                  <c:v>0.0797198888707696</c:v>
                </c:pt>
                <c:pt idx="30">
                  <c:v>0.069969808524283</c:v>
                </c:pt>
                <c:pt idx="31">
                  <c:v>0.0672878521556175</c:v>
                </c:pt>
                <c:pt idx="32">
                  <c:v>0.0612291847319413</c:v>
                </c:pt>
                <c:pt idx="33">
                  <c:v>0.0572961427133704</c:v>
                </c:pt>
                <c:pt idx="34">
                  <c:v>0.0541012076019881</c:v>
                </c:pt>
                <c:pt idx="35">
                  <c:v>0.0483829653716882</c:v>
                </c:pt>
                <c:pt idx="36">
                  <c:v>0.0456157664105831</c:v>
                </c:pt>
                <c:pt idx="37">
                  <c:v>0.0414259291682765</c:v>
                </c:pt>
                <c:pt idx="38">
                  <c:v>0.04171939067346</c:v>
                </c:pt>
                <c:pt idx="39">
                  <c:v>0.0377893218838365</c:v>
                </c:pt>
                <c:pt idx="40">
                  <c:v>0.0364150106592363</c:v>
                </c:pt>
                <c:pt idx="41">
                  <c:v>0.0304431538671418</c:v>
                </c:pt>
                <c:pt idx="42">
                  <c:v>0.026486639227132</c:v>
                </c:pt>
                <c:pt idx="43">
                  <c:v>0.0236907699335951</c:v>
                </c:pt>
                <c:pt idx="44">
                  <c:v>0.0130176550705039</c:v>
                </c:pt>
                <c:pt idx="45">
                  <c:v>0.00657500158272234</c:v>
                </c:pt>
                <c:pt idx="46">
                  <c:v>0.00413354375419678</c:v>
                </c:pt>
                <c:pt idx="47">
                  <c:v>0.00243230620504079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3</c:f>
              <c:strCache>
                <c:ptCount val="1"/>
                <c:pt idx="0">
                  <c:v>3</c:v>
                </c:pt>
              </c:strCache>
            </c:strRef>
          </c:tx>
          <c:dLbls>
            <c:delete val="1"/>
          </c:dLbls>
          <c:xVal>
            <c:numRef>
              <c:f>'4th toe-standard'!$K$2:$K$102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'4th toe-standard'!$I$2:$I$102</c:f>
              <c:numCache>
                <c:formatCode>General</c:formatCode>
                <c:ptCount val="101"/>
                <c:pt idx="0">
                  <c:v>0</c:v>
                </c:pt>
                <c:pt idx="1">
                  <c:v>0.00433495061310216</c:v>
                </c:pt>
                <c:pt idx="2">
                  <c:v>0.0150089809892314</c:v>
                </c:pt>
                <c:pt idx="3">
                  <c:v>0.0250850412843411</c:v>
                </c:pt>
                <c:pt idx="4">
                  <c:v>0.0410811798327601</c:v>
                </c:pt>
                <c:pt idx="5">
                  <c:v>0.0527172334348889</c:v>
                </c:pt>
                <c:pt idx="6">
                  <c:v>0.078914226496238</c:v>
                </c:pt>
                <c:pt idx="7">
                  <c:v>0.0960894501799789</c:v>
                </c:pt>
                <c:pt idx="8">
                  <c:v>0.103726825784662</c:v>
                </c:pt>
                <c:pt idx="9">
                  <c:v>0.116299169201968</c:v>
                </c:pt>
                <c:pt idx="10">
                  <c:v>0.136902742011119</c:v>
                </c:pt>
                <c:pt idx="11">
                  <c:v>0.15145782974506</c:v>
                </c:pt>
                <c:pt idx="12">
                  <c:v>0.16005766368986</c:v>
                </c:pt>
                <c:pt idx="13">
                  <c:v>0.171202580046429</c:v>
                </c:pt>
                <c:pt idx="14">
                  <c:v>0.174236401369967</c:v>
                </c:pt>
                <c:pt idx="15">
                  <c:v>0.172816274472951</c:v>
                </c:pt>
                <c:pt idx="16">
                  <c:v>0.177361812304432</c:v>
                </c:pt>
                <c:pt idx="17">
                  <c:v>0.179481192784698</c:v>
                </c:pt>
                <c:pt idx="18">
                  <c:v>0.185126132503803</c:v>
                </c:pt>
                <c:pt idx="19">
                  <c:v>0.184532767417234</c:v>
                </c:pt>
                <c:pt idx="20">
                  <c:v>0.177480659137419</c:v>
                </c:pt>
                <c:pt idx="21">
                  <c:v>0.178139401889608</c:v>
                </c:pt>
                <c:pt idx="22">
                  <c:v>0.173763235593483</c:v>
                </c:pt>
                <c:pt idx="23">
                  <c:v>0.166682597344016</c:v>
                </c:pt>
                <c:pt idx="24">
                  <c:v>0.161455885950253</c:v>
                </c:pt>
                <c:pt idx="25">
                  <c:v>0.152205652870142</c:v>
                </c:pt>
                <c:pt idx="26">
                  <c:v>0.14442325424292</c:v>
                </c:pt>
                <c:pt idx="27">
                  <c:v>0.135651673425099</c:v>
                </c:pt>
                <c:pt idx="28">
                  <c:v>0.130334447528925</c:v>
                </c:pt>
                <c:pt idx="29">
                  <c:v>0.12809611112923</c:v>
                </c:pt>
                <c:pt idx="30">
                  <c:v>0.125674191475717</c:v>
                </c:pt>
                <c:pt idx="31">
                  <c:v>0.120276147844383</c:v>
                </c:pt>
                <c:pt idx="32">
                  <c:v>0.110754815268059</c:v>
                </c:pt>
                <c:pt idx="33">
                  <c:v>0.10683585728663</c:v>
                </c:pt>
                <c:pt idx="34">
                  <c:v>0.0979107923980119</c:v>
                </c:pt>
                <c:pt idx="35">
                  <c:v>0.0917290346283117</c:v>
                </c:pt>
                <c:pt idx="36">
                  <c:v>0.0870562335894169</c:v>
                </c:pt>
                <c:pt idx="37">
                  <c:v>0.0859540708317235</c:v>
                </c:pt>
                <c:pt idx="38">
                  <c:v>0.07517660932654</c:v>
                </c:pt>
                <c:pt idx="39">
                  <c:v>0.0686106781161635</c:v>
                </c:pt>
                <c:pt idx="40">
                  <c:v>0.0669049893407637</c:v>
                </c:pt>
                <c:pt idx="41">
                  <c:v>0.0645568461328582</c:v>
                </c:pt>
                <c:pt idx="42">
                  <c:v>0.062185360772868</c:v>
                </c:pt>
                <c:pt idx="43">
                  <c:v>0.0593372300664049</c:v>
                </c:pt>
                <c:pt idx="44">
                  <c:v>0.0558383449294961</c:v>
                </c:pt>
                <c:pt idx="45">
                  <c:v>0.0564889984172777</c:v>
                </c:pt>
                <c:pt idx="46">
                  <c:v>0.0537344562458032</c:v>
                </c:pt>
                <c:pt idx="47">
                  <c:v>0.0515036937949592</c:v>
                </c:pt>
                <c:pt idx="48">
                  <c:v>0.0489236116019304</c:v>
                </c:pt>
                <c:pt idx="49">
                  <c:v>0.0475736930950902</c:v>
                </c:pt>
                <c:pt idx="50">
                  <c:v>0.0474279423995728</c:v>
                </c:pt>
                <c:pt idx="51">
                  <c:v>0.0471693517060305</c:v>
                </c:pt>
                <c:pt idx="52">
                  <c:v>0.0470625325417363</c:v>
                </c:pt>
                <c:pt idx="53">
                  <c:v>0.0449448607627792</c:v>
                </c:pt>
                <c:pt idx="54">
                  <c:v>0.0432187523385414</c:v>
                </c:pt>
                <c:pt idx="55">
                  <c:v>0.0401145308125261</c:v>
                </c:pt>
                <c:pt idx="56">
                  <c:v>0.0401145308125261</c:v>
                </c:pt>
                <c:pt idx="57">
                  <c:v>0.0366855227566776</c:v>
                </c:pt>
                <c:pt idx="58">
                  <c:v>0.0330793085252587</c:v>
                </c:pt>
                <c:pt idx="59">
                  <c:v>0.0293825947210288</c:v>
                </c:pt>
                <c:pt idx="60">
                  <c:v>0.0252324148816698</c:v>
                </c:pt>
                <c:pt idx="61">
                  <c:v>0.02498135806854</c:v>
                </c:pt>
                <c:pt idx="62">
                  <c:v>0.0246501510473855</c:v>
                </c:pt>
                <c:pt idx="63">
                  <c:v>0.0222909470708187</c:v>
                </c:pt>
                <c:pt idx="64">
                  <c:v>0.0104288306491815</c:v>
                </c:pt>
                <c:pt idx="65">
                  <c:v>0.00890540777045125</c:v>
                </c:pt>
                <c:pt idx="66">
                  <c:v>0.00741235886735958</c:v>
                </c:pt>
                <c:pt idx="67">
                  <c:v>0.00598724963468528</c:v>
                </c:pt>
                <c:pt idx="68">
                  <c:v>0.00598724963468528</c:v>
                </c:pt>
                <c:pt idx="69">
                  <c:v>0.00527392685918197</c:v>
                </c:pt>
                <c:pt idx="70">
                  <c:v>0.00370617943367979</c:v>
                </c:pt>
                <c:pt idx="71">
                  <c:v>0.00370617943367979</c:v>
                </c:pt>
                <c:pt idx="72">
                  <c:v>0.00370617943367979</c:v>
                </c:pt>
                <c:pt idx="73">
                  <c:v>0.00230343531574012</c:v>
                </c:pt>
                <c:pt idx="74">
                  <c:v>0.0016050897168399</c:v>
                </c:pt>
                <c:pt idx="75">
                  <c:v>0.0016050897168399</c:v>
                </c:pt>
                <c:pt idx="76">
                  <c:v>0.0016050897168399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610176"/>
        <c:axId val="158611712"/>
      </c:scatterChart>
      <c:valAx>
        <c:axId val="1586101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58611712"/>
        <c:crosses val="autoZero"/>
        <c:crossBetween val="midCat"/>
      </c:valAx>
      <c:valAx>
        <c:axId val="1586117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58610176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1</c:f>
              <c:strCache>
                <c:ptCount val="1"/>
                <c:pt idx="0">
                  <c:v>1</c:v>
                </c:pt>
              </c:strCache>
            </c:strRef>
          </c:tx>
          <c:dLbls>
            <c:delete val="1"/>
          </c:dLbls>
          <c:xVal>
            <c:numRef>
              <c:f>'3rd toe-standard'!$K$2:$K$102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'3rd toe-standard'!$G$2:$G$102</c:f>
              <c:numCache>
                <c:formatCode>General</c:formatCode>
                <c:ptCount val="101"/>
                <c:pt idx="0">
                  <c:v>0.00496</c:v>
                </c:pt>
                <c:pt idx="1">
                  <c:v>0.019912</c:v>
                </c:pt>
                <c:pt idx="2">
                  <c:v>0.037482</c:v>
                </c:pt>
                <c:pt idx="3">
                  <c:v>0.062132</c:v>
                </c:pt>
                <c:pt idx="4">
                  <c:v>0.096088</c:v>
                </c:pt>
                <c:pt idx="5">
                  <c:v>0.134906</c:v>
                </c:pt>
                <c:pt idx="6">
                  <c:v>0.177388</c:v>
                </c:pt>
                <c:pt idx="7">
                  <c:v>0.227448</c:v>
                </c:pt>
                <c:pt idx="8">
                  <c:v>0.284092</c:v>
                </c:pt>
                <c:pt idx="9">
                  <c:v>0.33063</c:v>
                </c:pt>
                <c:pt idx="10">
                  <c:v>0.368032</c:v>
                </c:pt>
                <c:pt idx="11">
                  <c:v>0.411994</c:v>
                </c:pt>
                <c:pt idx="12">
                  <c:v>0.454828</c:v>
                </c:pt>
                <c:pt idx="13">
                  <c:v>0.497044</c:v>
                </c:pt>
                <c:pt idx="14">
                  <c:v>0.541376</c:v>
                </c:pt>
                <c:pt idx="15">
                  <c:v>0.57436</c:v>
                </c:pt>
                <c:pt idx="16">
                  <c:v>0.604142</c:v>
                </c:pt>
                <c:pt idx="17">
                  <c:v>0.642342</c:v>
                </c:pt>
                <c:pt idx="18">
                  <c:v>0.67306</c:v>
                </c:pt>
                <c:pt idx="19">
                  <c:v>0.700458</c:v>
                </c:pt>
                <c:pt idx="20">
                  <c:v>0.72714</c:v>
                </c:pt>
                <c:pt idx="21">
                  <c:v>0.751466</c:v>
                </c:pt>
                <c:pt idx="22">
                  <c:v>0.776384</c:v>
                </c:pt>
                <c:pt idx="23">
                  <c:v>0.79699</c:v>
                </c:pt>
                <c:pt idx="24">
                  <c:v>0.813848</c:v>
                </c:pt>
                <c:pt idx="25">
                  <c:v>0.825508</c:v>
                </c:pt>
                <c:pt idx="26">
                  <c:v>0.848038</c:v>
                </c:pt>
                <c:pt idx="27">
                  <c:v>0.866594</c:v>
                </c:pt>
                <c:pt idx="28">
                  <c:v>0.887958</c:v>
                </c:pt>
                <c:pt idx="29">
                  <c:v>0.901458</c:v>
                </c:pt>
                <c:pt idx="30">
                  <c:v>0.911182</c:v>
                </c:pt>
                <c:pt idx="31">
                  <c:v>0.92446</c:v>
                </c:pt>
                <c:pt idx="32">
                  <c:v>0.936408</c:v>
                </c:pt>
                <c:pt idx="33">
                  <c:v>0.949076</c:v>
                </c:pt>
                <c:pt idx="34">
                  <c:v>0.965196</c:v>
                </c:pt>
                <c:pt idx="35">
                  <c:v>0.976826</c:v>
                </c:pt>
                <c:pt idx="36">
                  <c:v>0.99079</c:v>
                </c:pt>
                <c:pt idx="37">
                  <c:v>0.995826</c:v>
                </c:pt>
                <c:pt idx="38">
                  <c:v>1.010342</c:v>
                </c:pt>
                <c:pt idx="39">
                  <c:v>1.019468</c:v>
                </c:pt>
                <c:pt idx="40">
                  <c:v>1.034242</c:v>
                </c:pt>
                <c:pt idx="41">
                  <c:v>1.046246</c:v>
                </c:pt>
                <c:pt idx="42">
                  <c:v>1.059258</c:v>
                </c:pt>
                <c:pt idx="43">
                  <c:v>1.069408</c:v>
                </c:pt>
                <c:pt idx="44">
                  <c:v>1.078844</c:v>
                </c:pt>
                <c:pt idx="45">
                  <c:v>1.08769</c:v>
                </c:pt>
                <c:pt idx="46">
                  <c:v>1.102522</c:v>
                </c:pt>
                <c:pt idx="47">
                  <c:v>1.111876</c:v>
                </c:pt>
                <c:pt idx="48">
                  <c:v>1.125428</c:v>
                </c:pt>
                <c:pt idx="49">
                  <c:v>1.12976</c:v>
                </c:pt>
                <c:pt idx="50">
                  <c:v>1.143068</c:v>
                </c:pt>
                <c:pt idx="51">
                  <c:v>1.146176</c:v>
                </c:pt>
                <c:pt idx="52">
                  <c:v>1.158568</c:v>
                </c:pt>
                <c:pt idx="53">
                  <c:v>1.167046</c:v>
                </c:pt>
                <c:pt idx="54">
                  <c:v>1.17592</c:v>
                </c:pt>
                <c:pt idx="55">
                  <c:v>1.19064</c:v>
                </c:pt>
                <c:pt idx="56">
                  <c:v>1.198944</c:v>
                </c:pt>
                <c:pt idx="57">
                  <c:v>1.21196</c:v>
                </c:pt>
                <c:pt idx="58">
                  <c:v>1.227106</c:v>
                </c:pt>
                <c:pt idx="59">
                  <c:v>1.2351</c:v>
                </c:pt>
                <c:pt idx="60">
                  <c:v>1.241982</c:v>
                </c:pt>
                <c:pt idx="61">
                  <c:v>1.24913</c:v>
                </c:pt>
                <c:pt idx="62">
                  <c:v>1.256408</c:v>
                </c:pt>
                <c:pt idx="63">
                  <c:v>1.26375</c:v>
                </c:pt>
                <c:pt idx="64">
                  <c:v>1.268792</c:v>
                </c:pt>
                <c:pt idx="65">
                  <c:v>1.278124</c:v>
                </c:pt>
                <c:pt idx="66">
                  <c:v>1.284232</c:v>
                </c:pt>
                <c:pt idx="67">
                  <c:v>1.292608</c:v>
                </c:pt>
                <c:pt idx="68">
                  <c:v>1.291362</c:v>
                </c:pt>
                <c:pt idx="69">
                  <c:v>1.295632</c:v>
                </c:pt>
                <c:pt idx="70">
                  <c:v>1.3047</c:v>
                </c:pt>
                <c:pt idx="71">
                  <c:v>1.309742</c:v>
                </c:pt>
                <c:pt idx="72">
                  <c:v>1.312564</c:v>
                </c:pt>
                <c:pt idx="73">
                  <c:v>1.307896</c:v>
                </c:pt>
                <c:pt idx="74">
                  <c:v>1.303022</c:v>
                </c:pt>
                <c:pt idx="75">
                  <c:v>1.298502</c:v>
                </c:pt>
                <c:pt idx="76">
                  <c:v>1.289596</c:v>
                </c:pt>
                <c:pt idx="77">
                  <c:v>1.270836</c:v>
                </c:pt>
                <c:pt idx="78">
                  <c:v>1.25149</c:v>
                </c:pt>
                <c:pt idx="79">
                  <c:v>1.215856</c:v>
                </c:pt>
                <c:pt idx="80">
                  <c:v>1.191806</c:v>
                </c:pt>
                <c:pt idx="81">
                  <c:v>1.14811</c:v>
                </c:pt>
                <c:pt idx="82">
                  <c:v>1.110752</c:v>
                </c:pt>
                <c:pt idx="83">
                  <c:v>1.061056</c:v>
                </c:pt>
                <c:pt idx="84">
                  <c:v>1.004196</c:v>
                </c:pt>
                <c:pt idx="85">
                  <c:v>0.944872</c:v>
                </c:pt>
                <c:pt idx="86">
                  <c:v>0.870696</c:v>
                </c:pt>
                <c:pt idx="87">
                  <c:v>0.802408</c:v>
                </c:pt>
                <c:pt idx="88">
                  <c:v>0.71762</c:v>
                </c:pt>
                <c:pt idx="89">
                  <c:v>0.63599</c:v>
                </c:pt>
                <c:pt idx="90">
                  <c:v>0.55262</c:v>
                </c:pt>
                <c:pt idx="91">
                  <c:v>0.476266</c:v>
                </c:pt>
                <c:pt idx="92">
                  <c:v>0.402848</c:v>
                </c:pt>
                <c:pt idx="93">
                  <c:v>0.331048</c:v>
                </c:pt>
                <c:pt idx="94">
                  <c:v>0.255276</c:v>
                </c:pt>
                <c:pt idx="95">
                  <c:v>0.174448</c:v>
                </c:pt>
                <c:pt idx="96">
                  <c:v>0.092296</c:v>
                </c:pt>
                <c:pt idx="97">
                  <c:v>0.043988</c:v>
                </c:pt>
                <c:pt idx="98">
                  <c:v>0.01888</c:v>
                </c:pt>
                <c:pt idx="99">
                  <c:v>0.005354</c:v>
                </c:pt>
                <c:pt idx="1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2</c:f>
              <c:strCache>
                <c:ptCount val="1"/>
                <c:pt idx="0">
                  <c:v>2</c:v>
                </c:pt>
              </c:strCache>
            </c:strRef>
          </c:tx>
          <c:dLbls>
            <c:delete val="1"/>
          </c:dLbls>
          <c:xVal>
            <c:numRef>
              <c:f>'3rd toe-standard'!$K$2:$K$102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'3rd toe-standard'!$I$2:$I$102</c:f>
              <c:numCache>
                <c:formatCode>General</c:formatCode>
                <c:ptCount val="101"/>
                <c:pt idx="0">
                  <c:v>0.00744</c:v>
                </c:pt>
                <c:pt idx="1">
                  <c:v>0.0254242291316671</c:v>
                </c:pt>
                <c:pt idx="2">
                  <c:v>0.0447972969864524</c:v>
                </c:pt>
                <c:pt idx="3">
                  <c:v>0.0747952843291146</c:v>
                </c:pt>
                <c:pt idx="4">
                  <c:v>0.114054147889851</c:v>
                </c:pt>
                <c:pt idx="5">
                  <c:v>0.159738903173008</c:v>
                </c:pt>
                <c:pt idx="6">
                  <c:v>0.206296991161921</c:v>
                </c:pt>
                <c:pt idx="7">
                  <c:v>0.258733499356731</c:v>
                </c:pt>
                <c:pt idx="8">
                  <c:v>0.32516319818072</c:v>
                </c:pt>
                <c:pt idx="9">
                  <c:v>0.372381871215551</c:v>
                </c:pt>
                <c:pt idx="10">
                  <c:v>0.413220505950075</c:v>
                </c:pt>
                <c:pt idx="11">
                  <c:v>0.453066625676964</c:v>
                </c:pt>
                <c:pt idx="12">
                  <c:v>0.50856565039523</c:v>
                </c:pt>
                <c:pt idx="13">
                  <c:v>0.550592697276404</c:v>
                </c:pt>
                <c:pt idx="14">
                  <c:v>0.592781052086347</c:v>
                </c:pt>
                <c:pt idx="15">
                  <c:v>0.624597835343494</c:v>
                </c:pt>
                <c:pt idx="16">
                  <c:v>0.656290559615775</c:v>
                </c:pt>
                <c:pt idx="17">
                  <c:v>0.699645876570438</c:v>
                </c:pt>
                <c:pt idx="18">
                  <c:v>0.743583358187199</c:v>
                </c:pt>
                <c:pt idx="19">
                  <c:v>0.784027415876863</c:v>
                </c:pt>
                <c:pt idx="20">
                  <c:v>0.810620671116133</c:v>
                </c:pt>
                <c:pt idx="21">
                  <c:v>0.848940060549461</c:v>
                </c:pt>
                <c:pt idx="22">
                  <c:v>0.889993591056389</c:v>
                </c:pt>
                <c:pt idx="23">
                  <c:v>0.922440381625565</c:v>
                </c:pt>
                <c:pt idx="24">
                  <c:v>0.946230629600714</c:v>
                </c:pt>
                <c:pt idx="25">
                  <c:v>0.966959473551886</c:v>
                </c:pt>
                <c:pt idx="26">
                  <c:v>0.992058407651138</c:v>
                </c:pt>
                <c:pt idx="27">
                  <c:v>1.0233007279347</c:v>
                </c:pt>
                <c:pt idx="28">
                  <c:v>1.05033690755883</c:v>
                </c:pt>
                <c:pt idx="29">
                  <c:v>1.0720922894028</c:v>
                </c:pt>
                <c:pt idx="30">
                  <c:v>1.09002073355624</c:v>
                </c:pt>
                <c:pt idx="31">
                  <c:v>1.10923565004621</c:v>
                </c:pt>
                <c:pt idx="32">
                  <c:v>1.12852980009046</c:v>
                </c:pt>
                <c:pt idx="33">
                  <c:v>1.14761737913795</c:v>
                </c:pt>
                <c:pt idx="34">
                  <c:v>1.17204338813918</c:v>
                </c:pt>
                <c:pt idx="35">
                  <c:v>1.19063869812619</c:v>
                </c:pt>
                <c:pt idx="36">
                  <c:v>1.21004603879939</c:v>
                </c:pt>
                <c:pt idx="37">
                  <c:v>1.21858143569125</c:v>
                </c:pt>
                <c:pt idx="38">
                  <c:v>1.23134808751797</c:v>
                </c:pt>
                <c:pt idx="39">
                  <c:v>1.24350862437424</c:v>
                </c:pt>
                <c:pt idx="40">
                  <c:v>1.25428104669399</c:v>
                </c:pt>
                <c:pt idx="41">
                  <c:v>1.27375586161044</c:v>
                </c:pt>
                <c:pt idx="42">
                  <c:v>1.29025298602784</c:v>
                </c:pt>
                <c:pt idx="43">
                  <c:v>1.29930646382697</c:v>
                </c:pt>
                <c:pt idx="44">
                  <c:v>1.30977628775985</c:v>
                </c:pt>
                <c:pt idx="45">
                  <c:v>1.31475775618744</c:v>
                </c:pt>
                <c:pt idx="46">
                  <c:v>1.32698528457011</c:v>
                </c:pt>
                <c:pt idx="47">
                  <c:v>1.33248779111734</c:v>
                </c:pt>
                <c:pt idx="48">
                  <c:v>1.34023428626742</c:v>
                </c:pt>
                <c:pt idx="49">
                  <c:v>1.33409026978399</c:v>
                </c:pt>
                <c:pt idx="50">
                  <c:v>1.33953664016937</c:v>
                </c:pt>
                <c:pt idx="51">
                  <c:v>1.3396761902583</c:v>
                </c:pt>
                <c:pt idx="52">
                  <c:v>1.34714725660051</c:v>
                </c:pt>
                <c:pt idx="53">
                  <c:v>1.34798700870173</c:v>
                </c:pt>
                <c:pt idx="54">
                  <c:v>1.36060754857867</c:v>
                </c:pt>
                <c:pt idx="55">
                  <c:v>1.36568443335908</c:v>
                </c:pt>
                <c:pt idx="56">
                  <c:v>1.3574187730082</c:v>
                </c:pt>
                <c:pt idx="57">
                  <c:v>1.36514823339278</c:v>
                </c:pt>
                <c:pt idx="58">
                  <c:v>1.37390214480633</c:v>
                </c:pt>
                <c:pt idx="59">
                  <c:v>1.38370294176092</c:v>
                </c:pt>
                <c:pt idx="60">
                  <c:v>1.38973696800446</c:v>
                </c:pt>
                <c:pt idx="61">
                  <c:v>1.39574747644807</c:v>
                </c:pt>
                <c:pt idx="62">
                  <c:v>1.39640465842441</c:v>
                </c:pt>
                <c:pt idx="63">
                  <c:v>1.40395611755555</c:v>
                </c:pt>
                <c:pt idx="64">
                  <c:v>1.4094706759605</c:v>
                </c:pt>
                <c:pt idx="65">
                  <c:v>1.42034534695607</c:v>
                </c:pt>
                <c:pt idx="66">
                  <c:v>1.43272882259227</c:v>
                </c:pt>
                <c:pt idx="67">
                  <c:v>1.44283822721809</c:v>
                </c:pt>
                <c:pt idx="68">
                  <c:v>1.44811523256635</c:v>
                </c:pt>
                <c:pt idx="69">
                  <c:v>1.45501332095701</c:v>
                </c:pt>
                <c:pt idx="70">
                  <c:v>1.46163067721131</c:v>
                </c:pt>
                <c:pt idx="71">
                  <c:v>1.47530747124929</c:v>
                </c:pt>
                <c:pt idx="72">
                  <c:v>1.48150110924483</c:v>
                </c:pt>
                <c:pt idx="73">
                  <c:v>1.4883094003615</c:v>
                </c:pt>
                <c:pt idx="74">
                  <c:v>1.49070918488485</c:v>
                </c:pt>
                <c:pt idx="75">
                  <c:v>1.49896785375071</c:v>
                </c:pt>
                <c:pt idx="76">
                  <c:v>1.49901661963904</c:v>
                </c:pt>
                <c:pt idx="77">
                  <c:v>1.48407382328658</c:v>
                </c:pt>
                <c:pt idx="78">
                  <c:v>1.47995030202204</c:v>
                </c:pt>
                <c:pt idx="79">
                  <c:v>1.45799411168422</c:v>
                </c:pt>
                <c:pt idx="80">
                  <c:v>1.44904367352392</c:v>
                </c:pt>
                <c:pt idx="81">
                  <c:v>1.40981091707902</c:v>
                </c:pt>
                <c:pt idx="82">
                  <c:v>1.38443247193762</c:v>
                </c:pt>
                <c:pt idx="83">
                  <c:v>1.33468920518534</c:v>
                </c:pt>
                <c:pt idx="84">
                  <c:v>1.27345631582838</c:v>
                </c:pt>
                <c:pt idx="85">
                  <c:v>1.21464188021275</c:v>
                </c:pt>
                <c:pt idx="86">
                  <c:v>1.13199211866616</c:v>
                </c:pt>
                <c:pt idx="87">
                  <c:v>1.05064455143834</c:v>
                </c:pt>
                <c:pt idx="88">
                  <c:v>0.935682693278791</c:v>
                </c:pt>
                <c:pt idx="89">
                  <c:v>0.837608183827749</c:v>
                </c:pt>
                <c:pt idx="90">
                  <c:v>0.727591692424803</c:v>
                </c:pt>
                <c:pt idx="91">
                  <c:v>0.633249762313177</c:v>
                </c:pt>
                <c:pt idx="92">
                  <c:v>0.54080674336192</c:v>
                </c:pt>
                <c:pt idx="93">
                  <c:v>0.459818303331164</c:v>
                </c:pt>
                <c:pt idx="94">
                  <c:v>0.37643279956156</c:v>
                </c:pt>
                <c:pt idx="95">
                  <c:v>0.286156139900367</c:v>
                </c:pt>
                <c:pt idx="96">
                  <c:v>0.200543726673589</c:v>
                </c:pt>
                <c:pt idx="97">
                  <c:v>0.122264850153797</c:v>
                </c:pt>
                <c:pt idx="98">
                  <c:v>0.061096963415196</c:v>
                </c:pt>
                <c:pt idx="99">
                  <c:v>0.0173259079515339</c:v>
                </c:pt>
                <c:pt idx="100">
                  <c:v>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3</c:f>
              <c:strCache>
                <c:ptCount val="1"/>
                <c:pt idx="0">
                  <c:v>3</c:v>
                </c:pt>
              </c:strCache>
            </c:strRef>
          </c:tx>
          <c:dLbls>
            <c:delete val="1"/>
          </c:dLbls>
          <c:xVal>
            <c:numRef>
              <c:f>'3rd toe-standard'!$K$2:$K$102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'3rd toe-standard'!$J$2:$J$102</c:f>
              <c:numCache>
                <c:formatCode>General</c:formatCode>
                <c:ptCount val="101"/>
                <c:pt idx="0">
                  <c:v>0.00248</c:v>
                </c:pt>
                <c:pt idx="1">
                  <c:v>0.0143997708683328</c:v>
                </c:pt>
                <c:pt idx="2">
                  <c:v>0.0301667030135476</c:v>
                </c:pt>
                <c:pt idx="3">
                  <c:v>0.0494687156708854</c:v>
                </c:pt>
                <c:pt idx="4">
                  <c:v>0.0781218521101489</c:v>
                </c:pt>
                <c:pt idx="5">
                  <c:v>0.110073096826992</c:v>
                </c:pt>
                <c:pt idx="6">
                  <c:v>0.148479008838079</c:v>
                </c:pt>
                <c:pt idx="7">
                  <c:v>0.196162500643269</c:v>
                </c:pt>
                <c:pt idx="8">
                  <c:v>0.24302080181928</c:v>
                </c:pt>
                <c:pt idx="9">
                  <c:v>0.288878128784448</c:v>
                </c:pt>
                <c:pt idx="10">
                  <c:v>0.322843494049925</c:v>
                </c:pt>
                <c:pt idx="11">
                  <c:v>0.370921374323036</c:v>
                </c:pt>
                <c:pt idx="12">
                  <c:v>0.40109034960477</c:v>
                </c:pt>
                <c:pt idx="13">
                  <c:v>0.443495302723596</c:v>
                </c:pt>
                <c:pt idx="14">
                  <c:v>0.489970947913654</c:v>
                </c:pt>
                <c:pt idx="15">
                  <c:v>0.524122164656506</c:v>
                </c:pt>
                <c:pt idx="16">
                  <c:v>0.551993440384225</c:v>
                </c:pt>
                <c:pt idx="17">
                  <c:v>0.585038123429562</c:v>
                </c:pt>
                <c:pt idx="18">
                  <c:v>0.602536641812801</c:v>
                </c:pt>
                <c:pt idx="19">
                  <c:v>0.616888584123138</c:v>
                </c:pt>
                <c:pt idx="20">
                  <c:v>0.643659328883867</c:v>
                </c:pt>
                <c:pt idx="21">
                  <c:v>0.653991939450539</c:v>
                </c:pt>
                <c:pt idx="22">
                  <c:v>0.662774408943611</c:v>
                </c:pt>
                <c:pt idx="23">
                  <c:v>0.671539618374435</c:v>
                </c:pt>
                <c:pt idx="24">
                  <c:v>0.681465370399285</c:v>
                </c:pt>
                <c:pt idx="25">
                  <c:v>0.684056526448114</c:v>
                </c:pt>
                <c:pt idx="26">
                  <c:v>0.704017592348862</c:v>
                </c:pt>
                <c:pt idx="27">
                  <c:v>0.7098872720653</c:v>
                </c:pt>
                <c:pt idx="28">
                  <c:v>0.725579092441167</c:v>
                </c:pt>
                <c:pt idx="29">
                  <c:v>0.730823710597196</c:v>
                </c:pt>
                <c:pt idx="30">
                  <c:v>0.732343266443759</c:v>
                </c:pt>
                <c:pt idx="31">
                  <c:v>0.739684349953789</c:v>
                </c:pt>
                <c:pt idx="32">
                  <c:v>0.744286199909536</c:v>
                </c:pt>
                <c:pt idx="33">
                  <c:v>0.750534620862048</c:v>
                </c:pt>
                <c:pt idx="34">
                  <c:v>0.758348611860821</c:v>
                </c:pt>
                <c:pt idx="35">
                  <c:v>0.763013301873813</c:v>
                </c:pt>
                <c:pt idx="36">
                  <c:v>0.771533961200609</c:v>
                </c:pt>
                <c:pt idx="37">
                  <c:v>0.773070564308747</c:v>
                </c:pt>
                <c:pt idx="38">
                  <c:v>0.789335912482031</c:v>
                </c:pt>
                <c:pt idx="39">
                  <c:v>0.795427375625758</c:v>
                </c:pt>
                <c:pt idx="40">
                  <c:v>0.81420295330601</c:v>
                </c:pt>
                <c:pt idx="41">
                  <c:v>0.818736138389563</c:v>
                </c:pt>
                <c:pt idx="42">
                  <c:v>0.828263013972164</c:v>
                </c:pt>
                <c:pt idx="43">
                  <c:v>0.839509536173031</c:v>
                </c:pt>
                <c:pt idx="44">
                  <c:v>0.847911712240146</c:v>
                </c:pt>
                <c:pt idx="45">
                  <c:v>0.860622243812557</c:v>
                </c:pt>
                <c:pt idx="46">
                  <c:v>0.878058715429895</c:v>
                </c:pt>
                <c:pt idx="47">
                  <c:v>0.891264208882662</c:v>
                </c:pt>
                <c:pt idx="48">
                  <c:v>0.910621713732582</c:v>
                </c:pt>
                <c:pt idx="49">
                  <c:v>0.925429730216005</c:v>
                </c:pt>
                <c:pt idx="50">
                  <c:v>0.946599359830633</c:v>
                </c:pt>
                <c:pt idx="51">
                  <c:v>0.952675809741696</c:v>
                </c:pt>
                <c:pt idx="52">
                  <c:v>0.969988743399493</c:v>
                </c:pt>
                <c:pt idx="53">
                  <c:v>0.986104991298269</c:v>
                </c:pt>
                <c:pt idx="54">
                  <c:v>0.991232451421326</c:v>
                </c:pt>
                <c:pt idx="55">
                  <c:v>1.01559556664092</c:v>
                </c:pt>
                <c:pt idx="56">
                  <c:v>1.0404692269918</c:v>
                </c:pt>
                <c:pt idx="57">
                  <c:v>1.05877176660722</c:v>
                </c:pt>
                <c:pt idx="58">
                  <c:v>1.08030985519367</c:v>
                </c:pt>
                <c:pt idx="59">
                  <c:v>1.08649705823908</c:v>
                </c:pt>
                <c:pt idx="60">
                  <c:v>1.09422703199554</c:v>
                </c:pt>
                <c:pt idx="61">
                  <c:v>1.10251252355193</c:v>
                </c:pt>
                <c:pt idx="62">
                  <c:v>1.11641134157559</c:v>
                </c:pt>
                <c:pt idx="63">
                  <c:v>1.12354388244445</c:v>
                </c:pt>
                <c:pt idx="64">
                  <c:v>1.1281133240395</c:v>
                </c:pt>
                <c:pt idx="65">
                  <c:v>1.13590265304393</c:v>
                </c:pt>
                <c:pt idx="66">
                  <c:v>1.13573517740773</c:v>
                </c:pt>
                <c:pt idx="67">
                  <c:v>1.14237777278191</c:v>
                </c:pt>
                <c:pt idx="68">
                  <c:v>1.13460876743365</c:v>
                </c:pt>
                <c:pt idx="69">
                  <c:v>1.13625067904299</c:v>
                </c:pt>
                <c:pt idx="70">
                  <c:v>1.14776932278869</c:v>
                </c:pt>
                <c:pt idx="71">
                  <c:v>1.14417652875071</c:v>
                </c:pt>
                <c:pt idx="72">
                  <c:v>1.14362689075517</c:v>
                </c:pt>
                <c:pt idx="73">
                  <c:v>1.1274825996385</c:v>
                </c:pt>
                <c:pt idx="74">
                  <c:v>1.11533481511515</c:v>
                </c:pt>
                <c:pt idx="75">
                  <c:v>1.09803614624929</c:v>
                </c:pt>
                <c:pt idx="76">
                  <c:v>1.08017538036096</c:v>
                </c:pt>
                <c:pt idx="77">
                  <c:v>1.05759817671342</c:v>
                </c:pt>
                <c:pt idx="78">
                  <c:v>1.02302969797796</c:v>
                </c:pt>
                <c:pt idx="79">
                  <c:v>0.97371788831578</c:v>
                </c:pt>
                <c:pt idx="80">
                  <c:v>0.934568326476078</c:v>
                </c:pt>
                <c:pt idx="81">
                  <c:v>0.88640908292098</c:v>
                </c:pt>
                <c:pt idx="82">
                  <c:v>0.837071528062377</c:v>
                </c:pt>
                <c:pt idx="83">
                  <c:v>0.787422794814664</c:v>
                </c:pt>
                <c:pt idx="84">
                  <c:v>0.734935684171618</c:v>
                </c:pt>
                <c:pt idx="85">
                  <c:v>0.675102119787253</c:v>
                </c:pt>
                <c:pt idx="86">
                  <c:v>0.60939988133384</c:v>
                </c:pt>
                <c:pt idx="87">
                  <c:v>0.554171448561659</c:v>
                </c:pt>
                <c:pt idx="88">
                  <c:v>0.499557306721209</c:v>
                </c:pt>
                <c:pt idx="89">
                  <c:v>0.434371816172251</c:v>
                </c:pt>
                <c:pt idx="90">
                  <c:v>0.377648307575197</c:v>
                </c:pt>
                <c:pt idx="91">
                  <c:v>0.319282237686823</c:v>
                </c:pt>
                <c:pt idx="92">
                  <c:v>0.26488925663808</c:v>
                </c:pt>
                <c:pt idx="93">
                  <c:v>0.202277696668836</c:v>
                </c:pt>
                <c:pt idx="94">
                  <c:v>0.13411920043844</c:v>
                </c:pt>
                <c:pt idx="95">
                  <c:v>0.0627398600996328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662016"/>
        <c:axId val="158684288"/>
      </c:scatterChart>
      <c:valAx>
        <c:axId val="158662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58684288"/>
        <c:crosses val="autoZero"/>
        <c:crossBetween val="midCat"/>
      </c:valAx>
      <c:valAx>
        <c:axId val="1586842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58662016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1</c:f>
              <c:strCache>
                <c:ptCount val="1"/>
                <c:pt idx="0">
                  <c:v>1</c:v>
                </c:pt>
              </c:strCache>
            </c:strRef>
          </c:tx>
          <c:dLbls>
            <c:delete val="1"/>
          </c:dLbls>
          <c:xVal>
            <c:numRef>
              <c:f>'sum-standard'!$K$2:$K$102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'sum-standard'!$G$2:$G$102</c:f>
              <c:numCache>
                <c:formatCode>General</c:formatCode>
                <c:ptCount val="101"/>
                <c:pt idx="0">
                  <c:v>0.006448</c:v>
                </c:pt>
                <c:pt idx="1">
                  <c:v>0.022112</c:v>
                </c:pt>
                <c:pt idx="2">
                  <c:v>0.04626</c:v>
                </c:pt>
                <c:pt idx="3">
                  <c:v>0.077878</c:v>
                </c:pt>
                <c:pt idx="4">
                  <c:v>0.126452</c:v>
                </c:pt>
                <c:pt idx="5">
                  <c:v>0.184412</c:v>
                </c:pt>
                <c:pt idx="6">
                  <c:v>0.255266</c:v>
                </c:pt>
                <c:pt idx="7">
                  <c:v>0.322164</c:v>
                </c:pt>
                <c:pt idx="8">
                  <c:v>0.393544</c:v>
                </c:pt>
                <c:pt idx="9">
                  <c:v>0.455642</c:v>
                </c:pt>
                <c:pt idx="10">
                  <c:v>0.509534</c:v>
                </c:pt>
                <c:pt idx="11">
                  <c:v>0.561862</c:v>
                </c:pt>
                <c:pt idx="12">
                  <c:v>0.612534</c:v>
                </c:pt>
                <c:pt idx="13">
                  <c:v>0.658974</c:v>
                </c:pt>
                <c:pt idx="14">
                  <c:v>0.700952</c:v>
                </c:pt>
                <c:pt idx="15">
                  <c:v>0.729124</c:v>
                </c:pt>
                <c:pt idx="16">
                  <c:v>0.758794</c:v>
                </c:pt>
                <c:pt idx="17">
                  <c:v>0.789082</c:v>
                </c:pt>
                <c:pt idx="18">
                  <c:v>0.813738</c:v>
                </c:pt>
                <c:pt idx="19">
                  <c:v>0.832156</c:v>
                </c:pt>
                <c:pt idx="20">
                  <c:v>0.854858</c:v>
                </c:pt>
                <c:pt idx="21">
                  <c:v>0.867056</c:v>
                </c:pt>
                <c:pt idx="22">
                  <c:v>0.877932</c:v>
                </c:pt>
                <c:pt idx="23">
                  <c:v>0.883922</c:v>
                </c:pt>
                <c:pt idx="24">
                  <c:v>0.891092</c:v>
                </c:pt>
                <c:pt idx="25">
                  <c:v>0.891944</c:v>
                </c:pt>
                <c:pt idx="26">
                  <c:v>0.89977</c:v>
                </c:pt>
                <c:pt idx="27">
                  <c:v>0.907046</c:v>
                </c:pt>
                <c:pt idx="28">
                  <c:v>0.916182</c:v>
                </c:pt>
                <c:pt idx="29">
                  <c:v>0.920638</c:v>
                </c:pt>
                <c:pt idx="30">
                  <c:v>0.918766</c:v>
                </c:pt>
                <c:pt idx="31">
                  <c:v>0.920598</c:v>
                </c:pt>
                <c:pt idx="32">
                  <c:v>0.924252</c:v>
                </c:pt>
                <c:pt idx="33">
                  <c:v>0.932318</c:v>
                </c:pt>
                <c:pt idx="34">
                  <c:v>0.940378</c:v>
                </c:pt>
                <c:pt idx="35">
                  <c:v>0.94336</c:v>
                </c:pt>
                <c:pt idx="36">
                  <c:v>0.954416</c:v>
                </c:pt>
                <c:pt idx="37">
                  <c:v>0.95401</c:v>
                </c:pt>
                <c:pt idx="38">
                  <c:v>0.965998</c:v>
                </c:pt>
                <c:pt idx="39">
                  <c:v>0.975888</c:v>
                </c:pt>
                <c:pt idx="40">
                  <c:v>0.986046</c:v>
                </c:pt>
                <c:pt idx="41">
                  <c:v>0.99398</c:v>
                </c:pt>
                <c:pt idx="42">
                  <c:v>1.001776</c:v>
                </c:pt>
                <c:pt idx="43">
                  <c:v>1.013962</c:v>
                </c:pt>
                <c:pt idx="44">
                  <c:v>1.020774</c:v>
                </c:pt>
                <c:pt idx="45">
                  <c:v>1.030224</c:v>
                </c:pt>
                <c:pt idx="46">
                  <c:v>1.045186</c:v>
                </c:pt>
                <c:pt idx="47">
                  <c:v>1.056282</c:v>
                </c:pt>
                <c:pt idx="48">
                  <c:v>1.074124</c:v>
                </c:pt>
                <c:pt idx="49">
                  <c:v>1.083702</c:v>
                </c:pt>
                <c:pt idx="50">
                  <c:v>1.102166</c:v>
                </c:pt>
                <c:pt idx="51">
                  <c:v>1.10438</c:v>
                </c:pt>
                <c:pt idx="52">
                  <c:v>1.119834</c:v>
                </c:pt>
                <c:pt idx="53">
                  <c:v>1.128878</c:v>
                </c:pt>
                <c:pt idx="54">
                  <c:v>1.138268</c:v>
                </c:pt>
                <c:pt idx="55">
                  <c:v>1.15767</c:v>
                </c:pt>
                <c:pt idx="56">
                  <c:v>1.172368</c:v>
                </c:pt>
                <c:pt idx="57">
                  <c:v>1.186672</c:v>
                </c:pt>
                <c:pt idx="58">
                  <c:v>1.205052</c:v>
                </c:pt>
                <c:pt idx="59">
                  <c:v>1.221554</c:v>
                </c:pt>
                <c:pt idx="60">
                  <c:v>1.235238</c:v>
                </c:pt>
                <c:pt idx="61">
                  <c:v>1.24771</c:v>
                </c:pt>
                <c:pt idx="62">
                  <c:v>1.257696</c:v>
                </c:pt>
                <c:pt idx="63">
                  <c:v>1.269166</c:v>
                </c:pt>
                <c:pt idx="64">
                  <c:v>1.276726</c:v>
                </c:pt>
                <c:pt idx="65">
                  <c:v>1.28804</c:v>
                </c:pt>
                <c:pt idx="66">
                  <c:v>1.298808</c:v>
                </c:pt>
                <c:pt idx="67">
                  <c:v>1.30907</c:v>
                </c:pt>
                <c:pt idx="68">
                  <c:v>1.313476</c:v>
                </c:pt>
                <c:pt idx="69">
                  <c:v>1.318904</c:v>
                </c:pt>
                <c:pt idx="70">
                  <c:v>1.328004</c:v>
                </c:pt>
                <c:pt idx="71">
                  <c:v>1.33954</c:v>
                </c:pt>
                <c:pt idx="72">
                  <c:v>1.345682</c:v>
                </c:pt>
                <c:pt idx="73">
                  <c:v>1.34645</c:v>
                </c:pt>
                <c:pt idx="74">
                  <c:v>1.344272</c:v>
                </c:pt>
                <c:pt idx="75">
                  <c:v>1.34833</c:v>
                </c:pt>
                <c:pt idx="76">
                  <c:v>1.34463</c:v>
                </c:pt>
                <c:pt idx="77">
                  <c:v>1.329636</c:v>
                </c:pt>
                <c:pt idx="78">
                  <c:v>1.318124</c:v>
                </c:pt>
                <c:pt idx="79">
                  <c:v>1.287242</c:v>
                </c:pt>
                <c:pt idx="80">
                  <c:v>1.271034</c:v>
                </c:pt>
                <c:pt idx="81">
                  <c:v>1.235766</c:v>
                </c:pt>
                <c:pt idx="82">
                  <c:v>1.20545</c:v>
                </c:pt>
                <c:pt idx="83">
                  <c:v>1.160216</c:v>
                </c:pt>
                <c:pt idx="84">
                  <c:v>1.10395</c:v>
                </c:pt>
                <c:pt idx="85">
                  <c:v>1.046016</c:v>
                </c:pt>
                <c:pt idx="86">
                  <c:v>0.975904</c:v>
                </c:pt>
                <c:pt idx="87">
                  <c:v>0.904776</c:v>
                </c:pt>
                <c:pt idx="88">
                  <c:v>0.817672</c:v>
                </c:pt>
                <c:pt idx="89">
                  <c:v>0.737924</c:v>
                </c:pt>
                <c:pt idx="90">
                  <c:v>0.652772</c:v>
                </c:pt>
                <c:pt idx="91">
                  <c:v>0.57399</c:v>
                </c:pt>
                <c:pt idx="92">
                  <c:v>0.493084</c:v>
                </c:pt>
                <c:pt idx="93">
                  <c:v>0.418046</c:v>
                </c:pt>
                <c:pt idx="94">
                  <c:v>0.343004</c:v>
                </c:pt>
                <c:pt idx="95">
                  <c:v>0.260966</c:v>
                </c:pt>
                <c:pt idx="96">
                  <c:v>0.17248</c:v>
                </c:pt>
                <c:pt idx="97">
                  <c:v>0.096366</c:v>
                </c:pt>
                <c:pt idx="98">
                  <c:v>0.038286</c:v>
                </c:pt>
                <c:pt idx="99">
                  <c:v>0.013738</c:v>
                </c:pt>
                <c:pt idx="100">
                  <c:v>0.001984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2</c:f>
              <c:strCache>
                <c:ptCount val="1"/>
                <c:pt idx="0">
                  <c:v>2</c:v>
                </c:pt>
              </c:strCache>
            </c:strRef>
          </c:tx>
          <c:dLbls>
            <c:delete val="1"/>
          </c:dLbls>
          <c:xVal>
            <c:numRef>
              <c:f>'sum-standard'!$K$2:$K$102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'sum-standard'!$I$2:$I$102</c:f>
              <c:numCache>
                <c:formatCode>General</c:formatCode>
                <c:ptCount val="101"/>
                <c:pt idx="0">
                  <c:v>0.010597833731609</c:v>
                </c:pt>
                <c:pt idx="1">
                  <c:v>0.0286131168271305</c:v>
                </c:pt>
                <c:pt idx="2">
                  <c:v>0.0638309661088968</c:v>
                </c:pt>
                <c:pt idx="3">
                  <c:v>0.10545368258448</c:v>
                </c:pt>
                <c:pt idx="4">
                  <c:v>0.172187214769366</c:v>
                </c:pt>
                <c:pt idx="5">
                  <c:v>0.239555985800811</c:v>
                </c:pt>
                <c:pt idx="6">
                  <c:v>0.330579751931503</c:v>
                </c:pt>
                <c:pt idx="7">
                  <c:v>0.398910777326478</c:v>
                </c:pt>
                <c:pt idx="8">
                  <c:v>0.484722416470127</c:v>
                </c:pt>
                <c:pt idx="9">
                  <c:v>0.559398449534475</c:v>
                </c:pt>
                <c:pt idx="10">
                  <c:v>0.626149951867658</c:v>
                </c:pt>
                <c:pt idx="11">
                  <c:v>0.678330956035503</c:v>
                </c:pt>
                <c:pt idx="12">
                  <c:v>0.744121946560466</c:v>
                </c:pt>
                <c:pt idx="13">
                  <c:v>0.797988140935374</c:v>
                </c:pt>
                <c:pt idx="14">
                  <c:v>0.83691759903152</c:v>
                </c:pt>
                <c:pt idx="15">
                  <c:v>0.859646037143158</c:v>
                </c:pt>
                <c:pt idx="16">
                  <c:v>0.893829910520128</c:v>
                </c:pt>
                <c:pt idx="17">
                  <c:v>0.907494952078732</c:v>
                </c:pt>
                <c:pt idx="18">
                  <c:v>0.933877424711458</c:v>
                </c:pt>
                <c:pt idx="19">
                  <c:v>0.94442137168691</c:v>
                </c:pt>
                <c:pt idx="20">
                  <c:v>0.964542253518908</c:v>
                </c:pt>
                <c:pt idx="21">
                  <c:v>0.971344221434638</c:v>
                </c:pt>
                <c:pt idx="22">
                  <c:v>0.979034988185315</c:v>
                </c:pt>
                <c:pt idx="23">
                  <c:v>0.980772160918813</c:v>
                </c:pt>
                <c:pt idx="24">
                  <c:v>0.980944826444136</c:v>
                </c:pt>
                <c:pt idx="25">
                  <c:v>0.978308930556332</c:v>
                </c:pt>
                <c:pt idx="26">
                  <c:v>0.978966563056739</c:v>
                </c:pt>
                <c:pt idx="27">
                  <c:v>0.982533193483398</c:v>
                </c:pt>
                <c:pt idx="28">
                  <c:v>0.9958191262038</c:v>
                </c:pt>
                <c:pt idx="29">
                  <c:v>1.00817421776156</c:v>
                </c:pt>
                <c:pt idx="30">
                  <c:v>1.0057837150355</c:v>
                </c:pt>
                <c:pt idx="31">
                  <c:v>1.01113228781407</c:v>
                </c:pt>
                <c:pt idx="32">
                  <c:v>1.02453289583764</c:v>
                </c:pt>
                <c:pt idx="33">
                  <c:v>1.04568241646302</c:v>
                </c:pt>
                <c:pt idx="34">
                  <c:v>1.06720079002608</c:v>
                </c:pt>
                <c:pt idx="35">
                  <c:v>1.07731489558056</c:v>
                </c:pt>
                <c:pt idx="36">
                  <c:v>1.09360236007167</c:v>
                </c:pt>
                <c:pt idx="37">
                  <c:v>1.10145204793749</c:v>
                </c:pt>
                <c:pt idx="38">
                  <c:v>1.12106915453881</c:v>
                </c:pt>
                <c:pt idx="39">
                  <c:v>1.13735990628713</c:v>
                </c:pt>
                <c:pt idx="40">
                  <c:v>1.15045185628255</c:v>
                </c:pt>
                <c:pt idx="41">
                  <c:v>1.16771448290423</c:v>
                </c:pt>
                <c:pt idx="42">
                  <c:v>1.18276870698014</c:v>
                </c:pt>
                <c:pt idx="43">
                  <c:v>1.19732693113461</c:v>
                </c:pt>
                <c:pt idx="44">
                  <c:v>1.21316142976089</c:v>
                </c:pt>
                <c:pt idx="45">
                  <c:v>1.21829298037688</c:v>
                </c:pt>
                <c:pt idx="46">
                  <c:v>1.23635763552682</c:v>
                </c:pt>
                <c:pt idx="47">
                  <c:v>1.24598884560658</c:v>
                </c:pt>
                <c:pt idx="48">
                  <c:v>1.26201640040513</c:v>
                </c:pt>
                <c:pt idx="49">
                  <c:v>1.26713301392622</c:v>
                </c:pt>
                <c:pt idx="50">
                  <c:v>1.28327437150723</c:v>
                </c:pt>
                <c:pt idx="51">
                  <c:v>1.2878030423093</c:v>
                </c:pt>
                <c:pt idx="52">
                  <c:v>1.30588423415734</c:v>
                </c:pt>
                <c:pt idx="53">
                  <c:v>1.3072097911086</c:v>
                </c:pt>
                <c:pt idx="54">
                  <c:v>1.31745589194586</c:v>
                </c:pt>
                <c:pt idx="55">
                  <c:v>1.33511552502106</c:v>
                </c:pt>
                <c:pt idx="56">
                  <c:v>1.33901275440289</c:v>
                </c:pt>
                <c:pt idx="57">
                  <c:v>1.34511369801539</c:v>
                </c:pt>
                <c:pt idx="58">
                  <c:v>1.36221849856124</c:v>
                </c:pt>
                <c:pt idx="59">
                  <c:v>1.37791518133987</c:v>
                </c:pt>
                <c:pt idx="60">
                  <c:v>1.38618795982113</c:v>
                </c:pt>
                <c:pt idx="61">
                  <c:v>1.39619389980062</c:v>
                </c:pt>
                <c:pt idx="62">
                  <c:v>1.39795480375221</c:v>
                </c:pt>
                <c:pt idx="63">
                  <c:v>1.40850812600646</c:v>
                </c:pt>
                <c:pt idx="64">
                  <c:v>1.41533942514345</c:v>
                </c:pt>
                <c:pt idx="65">
                  <c:v>1.42603868024731</c:v>
                </c:pt>
                <c:pt idx="66">
                  <c:v>1.44055398996092</c:v>
                </c:pt>
                <c:pt idx="67">
                  <c:v>1.4493695764427</c:v>
                </c:pt>
                <c:pt idx="68">
                  <c:v>1.45575741579279</c:v>
                </c:pt>
                <c:pt idx="69">
                  <c:v>1.45989536367168</c:v>
                </c:pt>
                <c:pt idx="70">
                  <c:v>1.46261872850324</c:v>
                </c:pt>
                <c:pt idx="71">
                  <c:v>1.47548841723978</c:v>
                </c:pt>
                <c:pt idx="72">
                  <c:v>1.47954252468895</c:v>
                </c:pt>
                <c:pt idx="73">
                  <c:v>1.48334534999407</c:v>
                </c:pt>
                <c:pt idx="74">
                  <c:v>1.48566245360278</c:v>
                </c:pt>
                <c:pt idx="75">
                  <c:v>1.491623571733</c:v>
                </c:pt>
                <c:pt idx="76">
                  <c:v>1.48880007300407</c:v>
                </c:pt>
                <c:pt idx="77">
                  <c:v>1.4731891406135</c:v>
                </c:pt>
                <c:pt idx="78">
                  <c:v>1.46909162378073</c:v>
                </c:pt>
                <c:pt idx="79">
                  <c:v>1.45014474819659</c:v>
                </c:pt>
                <c:pt idx="80">
                  <c:v>1.44129635044777</c:v>
                </c:pt>
                <c:pt idx="81">
                  <c:v>1.4092757271913</c:v>
                </c:pt>
                <c:pt idx="82">
                  <c:v>1.39416730418804</c:v>
                </c:pt>
                <c:pt idx="83">
                  <c:v>1.35388435358416</c:v>
                </c:pt>
                <c:pt idx="84">
                  <c:v>1.30071288814205</c:v>
                </c:pt>
                <c:pt idx="85">
                  <c:v>1.24200845809469</c:v>
                </c:pt>
                <c:pt idx="86">
                  <c:v>1.17644482484621</c:v>
                </c:pt>
                <c:pt idx="87">
                  <c:v>1.10254668407628</c:v>
                </c:pt>
                <c:pt idx="88">
                  <c:v>1.01230232155859</c:v>
                </c:pt>
                <c:pt idx="89">
                  <c:v>0.937289610700542</c:v>
                </c:pt>
                <c:pt idx="90">
                  <c:v>0.853724532380162</c:v>
                </c:pt>
                <c:pt idx="91">
                  <c:v>0.786103643950596</c:v>
                </c:pt>
                <c:pt idx="92">
                  <c:v>0.69785517822096</c:v>
                </c:pt>
                <c:pt idx="93">
                  <c:v>0.621224785383711</c:v>
                </c:pt>
                <c:pt idx="94">
                  <c:v>0.545884871769618</c:v>
                </c:pt>
                <c:pt idx="95">
                  <c:v>0.449943963344936</c:v>
                </c:pt>
                <c:pt idx="96">
                  <c:v>0.339804018598646</c:v>
                </c:pt>
                <c:pt idx="97">
                  <c:v>0.195215446786515</c:v>
                </c:pt>
                <c:pt idx="98">
                  <c:v>0.0753549813725708</c:v>
                </c:pt>
                <c:pt idx="99">
                  <c:v>0.0252296304326236</c:v>
                </c:pt>
                <c:pt idx="100">
                  <c:v>0.00521752439298051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3</c:f>
              <c:strCache>
                <c:ptCount val="1"/>
                <c:pt idx="0">
                  <c:v>3</c:v>
                </c:pt>
              </c:strCache>
            </c:strRef>
          </c:tx>
          <c:dLbls>
            <c:delete val="1"/>
          </c:dLbls>
          <c:xVal>
            <c:numRef>
              <c:f>'sum-standard'!$K$2:$K$102</c:f>
              <c:numCache>
                <c:formatCode>General</c:formatCode>
                <c:ptCount val="1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0.07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</c:v>
                </c:pt>
                <c:pt idx="29">
                  <c:v>0.29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</c:v>
                </c:pt>
                <c:pt idx="56">
                  <c:v>0.56</c:v>
                </c:pt>
                <c:pt idx="57">
                  <c:v>0.57</c:v>
                </c:pt>
                <c:pt idx="58">
                  <c:v>0.58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</c:numCache>
            </c:numRef>
          </c:xVal>
          <c:yVal>
            <c:numRef>
              <c:f>'sum-standard'!$J$2:$J$102</c:f>
              <c:numCache>
                <c:formatCode>General</c:formatCode>
                <c:ptCount val="101"/>
                <c:pt idx="0">
                  <c:v>0.00229816626839099</c:v>
                </c:pt>
                <c:pt idx="1">
                  <c:v>0.0156108831728695</c:v>
                </c:pt>
                <c:pt idx="2">
                  <c:v>0.0286890338911032</c:v>
                </c:pt>
                <c:pt idx="3">
                  <c:v>0.0503023174155199</c:v>
                </c:pt>
                <c:pt idx="4">
                  <c:v>0.0807167852306344</c:v>
                </c:pt>
                <c:pt idx="5">
                  <c:v>0.129268014199189</c:v>
                </c:pt>
                <c:pt idx="6">
                  <c:v>0.179952248068497</c:v>
                </c:pt>
                <c:pt idx="7">
                  <c:v>0.245417222673522</c:v>
                </c:pt>
                <c:pt idx="8">
                  <c:v>0.302365583529873</c:v>
                </c:pt>
                <c:pt idx="9">
                  <c:v>0.351885550465525</c:v>
                </c:pt>
                <c:pt idx="10">
                  <c:v>0.392918048132342</c:v>
                </c:pt>
                <c:pt idx="11">
                  <c:v>0.445393043964497</c:v>
                </c:pt>
                <c:pt idx="12">
                  <c:v>0.480946053439534</c:v>
                </c:pt>
                <c:pt idx="13">
                  <c:v>0.519959859064626</c:v>
                </c:pt>
                <c:pt idx="14">
                  <c:v>0.56498640096848</c:v>
                </c:pt>
                <c:pt idx="15">
                  <c:v>0.598601962856842</c:v>
                </c:pt>
                <c:pt idx="16">
                  <c:v>0.623758089479872</c:v>
                </c:pt>
                <c:pt idx="17">
                  <c:v>0.670669047921268</c:v>
                </c:pt>
                <c:pt idx="18">
                  <c:v>0.693598575288542</c:v>
                </c:pt>
                <c:pt idx="19">
                  <c:v>0.71989062831309</c:v>
                </c:pt>
                <c:pt idx="20">
                  <c:v>0.745173746481092</c:v>
                </c:pt>
                <c:pt idx="21">
                  <c:v>0.762767778565362</c:v>
                </c:pt>
                <c:pt idx="22">
                  <c:v>0.776829011814685</c:v>
                </c:pt>
                <c:pt idx="23">
                  <c:v>0.787071839081187</c:v>
                </c:pt>
                <c:pt idx="24">
                  <c:v>0.801239173555864</c:v>
                </c:pt>
                <c:pt idx="25">
                  <c:v>0.805579069443668</c:v>
                </c:pt>
                <c:pt idx="26">
                  <c:v>0.820573436943261</c:v>
                </c:pt>
                <c:pt idx="27">
                  <c:v>0.831558806516602</c:v>
                </c:pt>
                <c:pt idx="28">
                  <c:v>0.8365448737962</c:v>
                </c:pt>
                <c:pt idx="29">
                  <c:v>0.833101782238436</c:v>
                </c:pt>
                <c:pt idx="30">
                  <c:v>0.831748284964497</c:v>
                </c:pt>
                <c:pt idx="31">
                  <c:v>0.830063712185935</c:v>
                </c:pt>
                <c:pt idx="32">
                  <c:v>0.823971104162358</c:v>
                </c:pt>
                <c:pt idx="33">
                  <c:v>0.818953583536985</c:v>
                </c:pt>
                <c:pt idx="34">
                  <c:v>0.813555209973917</c:v>
                </c:pt>
                <c:pt idx="35">
                  <c:v>0.809405104419435</c:v>
                </c:pt>
                <c:pt idx="36">
                  <c:v>0.815229639928332</c:v>
                </c:pt>
                <c:pt idx="37">
                  <c:v>0.806567952062514</c:v>
                </c:pt>
                <c:pt idx="38">
                  <c:v>0.810926845461188</c:v>
                </c:pt>
                <c:pt idx="39">
                  <c:v>0.814416093712869</c:v>
                </c:pt>
                <c:pt idx="40">
                  <c:v>0.821640143717445</c:v>
                </c:pt>
                <c:pt idx="41">
                  <c:v>0.820245517095771</c:v>
                </c:pt>
                <c:pt idx="42">
                  <c:v>0.820783293019857</c:v>
                </c:pt>
                <c:pt idx="43">
                  <c:v>0.830597068865391</c:v>
                </c:pt>
                <c:pt idx="44">
                  <c:v>0.828386570239114</c:v>
                </c:pt>
                <c:pt idx="45">
                  <c:v>0.842155019623118</c:v>
                </c:pt>
                <c:pt idx="46">
                  <c:v>0.854014364473178</c:v>
                </c:pt>
                <c:pt idx="47">
                  <c:v>0.866575154393417</c:v>
                </c:pt>
                <c:pt idx="48">
                  <c:v>0.886231599594874</c:v>
                </c:pt>
                <c:pt idx="49">
                  <c:v>0.900270986073783</c:v>
                </c:pt>
                <c:pt idx="50">
                  <c:v>0.921057628492772</c:v>
                </c:pt>
                <c:pt idx="51">
                  <c:v>0.920956957690698</c:v>
                </c:pt>
                <c:pt idx="52">
                  <c:v>0.933783765842663</c:v>
                </c:pt>
                <c:pt idx="53">
                  <c:v>0.950546208891404</c:v>
                </c:pt>
                <c:pt idx="54">
                  <c:v>0.959080108054143</c:v>
                </c:pt>
                <c:pt idx="55">
                  <c:v>0.980224474978939</c:v>
                </c:pt>
                <c:pt idx="56">
                  <c:v>1.00572324559711</c:v>
                </c:pt>
                <c:pt idx="57">
                  <c:v>1.02823030198461</c:v>
                </c:pt>
                <c:pt idx="58">
                  <c:v>1.04788550143876</c:v>
                </c:pt>
                <c:pt idx="59">
                  <c:v>1.06519281866013</c:v>
                </c:pt>
                <c:pt idx="60">
                  <c:v>1.08428804017887</c:v>
                </c:pt>
                <c:pt idx="61">
                  <c:v>1.09922610019938</c:v>
                </c:pt>
                <c:pt idx="62">
                  <c:v>1.11743719624779</c:v>
                </c:pt>
                <c:pt idx="63">
                  <c:v>1.12982387399354</c:v>
                </c:pt>
                <c:pt idx="64">
                  <c:v>1.13811257485655</c:v>
                </c:pt>
                <c:pt idx="65">
                  <c:v>1.15004131975269</c:v>
                </c:pt>
                <c:pt idx="66">
                  <c:v>1.15706201003908</c:v>
                </c:pt>
                <c:pt idx="67">
                  <c:v>1.1687704235573</c:v>
                </c:pt>
                <c:pt idx="68">
                  <c:v>1.17119458420721</c:v>
                </c:pt>
                <c:pt idx="69">
                  <c:v>1.17791263632832</c:v>
                </c:pt>
                <c:pt idx="70">
                  <c:v>1.19338927149676</c:v>
                </c:pt>
                <c:pt idx="71">
                  <c:v>1.20359158276022</c:v>
                </c:pt>
                <c:pt idx="72">
                  <c:v>1.21182147531105</c:v>
                </c:pt>
                <c:pt idx="73">
                  <c:v>1.20955465000593</c:v>
                </c:pt>
                <c:pt idx="74">
                  <c:v>1.20288154639722</c:v>
                </c:pt>
                <c:pt idx="75">
                  <c:v>1.205036428267</c:v>
                </c:pt>
                <c:pt idx="76">
                  <c:v>1.20045992699593</c:v>
                </c:pt>
                <c:pt idx="77">
                  <c:v>1.1860828593865</c:v>
                </c:pt>
                <c:pt idx="78">
                  <c:v>1.16715637621927</c:v>
                </c:pt>
                <c:pt idx="79">
                  <c:v>1.12433925180342</c:v>
                </c:pt>
                <c:pt idx="80">
                  <c:v>1.10077164955223</c:v>
                </c:pt>
                <c:pt idx="81">
                  <c:v>1.0622562728087</c:v>
                </c:pt>
                <c:pt idx="82">
                  <c:v>1.01673269581196</c:v>
                </c:pt>
                <c:pt idx="83">
                  <c:v>0.966547646415838</c:v>
                </c:pt>
                <c:pt idx="84">
                  <c:v>0.907187111857952</c:v>
                </c:pt>
                <c:pt idx="85">
                  <c:v>0.850023541905307</c:v>
                </c:pt>
                <c:pt idx="86">
                  <c:v>0.775363175153786</c:v>
                </c:pt>
                <c:pt idx="87">
                  <c:v>0.707005315923719</c:v>
                </c:pt>
                <c:pt idx="88">
                  <c:v>0.62304167844141</c:v>
                </c:pt>
                <c:pt idx="89">
                  <c:v>0.538558389299458</c:v>
                </c:pt>
                <c:pt idx="90">
                  <c:v>0.451819467619838</c:v>
                </c:pt>
                <c:pt idx="91">
                  <c:v>0.361876356049404</c:v>
                </c:pt>
                <c:pt idx="92">
                  <c:v>0.28831282177904</c:v>
                </c:pt>
                <c:pt idx="93">
                  <c:v>0.214867214616289</c:v>
                </c:pt>
                <c:pt idx="94">
                  <c:v>0.140123128230382</c:v>
                </c:pt>
                <c:pt idx="95">
                  <c:v>0.0719880366550639</c:v>
                </c:pt>
                <c:pt idx="96">
                  <c:v>0.00515598140135412</c:v>
                </c:pt>
                <c:pt idx="97">
                  <c:v>0</c:v>
                </c:pt>
                <c:pt idx="98">
                  <c:v>0.00121701862742921</c:v>
                </c:pt>
                <c:pt idx="99">
                  <c:v>0.00224636956737644</c:v>
                </c:pt>
                <c:pt idx="1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291648"/>
        <c:axId val="159293440"/>
      </c:scatterChart>
      <c:valAx>
        <c:axId val="159291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59293440"/>
        <c:crosses val="autoZero"/>
        <c:crossBetween val="midCat"/>
      </c:valAx>
      <c:valAx>
        <c:axId val="1592934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59291648"/>
        <c:crosses val="autoZero"/>
        <c:crossBetween val="midCat"/>
      </c:valAx>
    </c:plotArea>
    <c:legend>
      <c:legendPos val="r"/>
      <c:layout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523875</xdr:colOff>
      <xdr:row>5</xdr:row>
      <xdr:rowOff>152400</xdr:rowOff>
    </xdr:from>
    <xdr:to>
      <xdr:col>22</xdr:col>
      <xdr:colOff>514350</xdr:colOff>
      <xdr:row>28</xdr:row>
      <xdr:rowOff>114300</xdr:rowOff>
    </xdr:to>
    <xdr:graphicFrame>
      <xdr:nvGraphicFramePr>
        <xdr:cNvPr id="2" name="图表 1"/>
        <xdr:cNvGraphicFramePr/>
      </xdr:nvGraphicFramePr>
      <xdr:xfrm>
        <a:off x="10134600" y="1009650"/>
        <a:ext cx="6848475" cy="39052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11</xdr:col>
      <xdr:colOff>390525</xdr:colOff>
      <xdr:row>4</xdr:row>
      <xdr:rowOff>28575</xdr:rowOff>
    </xdr:from>
    <xdr:to>
      <xdr:col>18</xdr:col>
      <xdr:colOff>161925</xdr:colOff>
      <xdr:row>20</xdr:row>
      <xdr:rowOff>28575</xdr:rowOff>
    </xdr:to>
    <xdr:graphicFrame>
      <xdr:nvGraphicFramePr>
        <xdr:cNvPr id="2" name="图表 1"/>
        <xdr:cNvGraphicFramePr/>
      </xdr:nvGraphicFramePr>
      <xdr:xfrm>
        <a:off x="9039225" y="714375"/>
        <a:ext cx="45720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409575</xdr:colOff>
      <xdr:row>2</xdr:row>
      <xdr:rowOff>114299</xdr:rowOff>
    </xdr:from>
    <xdr:to>
      <xdr:col>17</xdr:col>
      <xdr:colOff>676275</xdr:colOff>
      <xdr:row>17</xdr:row>
      <xdr:rowOff>104774</xdr:rowOff>
    </xdr:to>
    <xdr:graphicFrame>
      <xdr:nvGraphicFramePr>
        <xdr:cNvPr id="2" name="图表 1"/>
        <xdr:cNvGraphicFramePr/>
      </xdr:nvGraphicFramePr>
      <xdr:xfrm>
        <a:off x="9744075" y="456565"/>
        <a:ext cx="3695700" cy="25622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390525</xdr:colOff>
      <xdr:row>8</xdr:row>
      <xdr:rowOff>85725</xdr:rowOff>
    </xdr:from>
    <xdr:to>
      <xdr:col>13</xdr:col>
      <xdr:colOff>381001</xdr:colOff>
      <xdr:row>26</xdr:row>
      <xdr:rowOff>57151</xdr:rowOff>
    </xdr:to>
    <xdr:graphicFrame>
      <xdr:nvGraphicFramePr>
        <xdr:cNvPr id="2" name="图表 1"/>
        <xdr:cNvGraphicFramePr/>
      </xdr:nvGraphicFramePr>
      <xdr:xfrm>
        <a:off x="5057775" y="1457325"/>
        <a:ext cx="5343525" cy="30575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21"/>
  <sheetViews>
    <sheetView tabSelected="1" topLeftCell="E1" workbookViewId="0">
      <selection activeCell="W20" sqref="W20"/>
    </sheetView>
  </sheetViews>
  <sheetFormatPr defaultColWidth="9" defaultRowHeight="13.5"/>
  <cols>
    <col min="1" max="1" width="12.625"/>
    <col min="6" max="7" width="12.625"/>
    <col min="9" max="10" width="12.625"/>
  </cols>
  <sheetData>
    <row r="1" spans="1:11">
      <c r="A1">
        <v>6</v>
      </c>
      <c r="B1">
        <v>5</v>
      </c>
      <c r="C1">
        <v>4</v>
      </c>
      <c r="D1">
        <v>3</v>
      </c>
      <c r="E1">
        <v>2</v>
      </c>
      <c r="F1">
        <v>1</v>
      </c>
      <c r="G1" t="s">
        <v>0</v>
      </c>
      <c r="H1" t="s">
        <v>1</v>
      </c>
      <c r="I1" t="s">
        <v>2</v>
      </c>
      <c r="J1" t="s">
        <v>3</v>
      </c>
      <c r="K1" t="s">
        <v>4</v>
      </c>
    </row>
    <row r="2" spans="1:11">
      <c r="A2" s="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f t="shared" ref="G2:G6" si="0">AVERAGE(B2:F2)</f>
        <v>0</v>
      </c>
      <c r="H2">
        <f>STDEV(B2:F2)</f>
        <v>0</v>
      </c>
      <c r="I2">
        <f>G2+H2</f>
        <v>0</v>
      </c>
      <c r="J2">
        <f>G2-H2</f>
        <v>0</v>
      </c>
      <c r="K2">
        <v>0</v>
      </c>
    </row>
    <row r="3" spans="1:11">
      <c r="A3" s="2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f t="shared" si="0"/>
        <v>0</v>
      </c>
      <c r="H3">
        <f t="shared" ref="H3:H6" si="1">STDEV(B3:F3)</f>
        <v>0</v>
      </c>
      <c r="I3">
        <f t="shared" ref="I3:I6" si="2">G3+H3</f>
        <v>0</v>
      </c>
      <c r="J3">
        <f t="shared" ref="J3:J6" si="3">G3-H3</f>
        <v>0</v>
      </c>
      <c r="K3">
        <v>0.01</v>
      </c>
    </row>
    <row r="4" spans="1:11">
      <c r="A4" s="2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f t="shared" si="0"/>
        <v>0</v>
      </c>
      <c r="H4">
        <f t="shared" si="1"/>
        <v>0</v>
      </c>
      <c r="I4">
        <f t="shared" si="2"/>
        <v>0</v>
      </c>
      <c r="J4">
        <f t="shared" si="3"/>
        <v>0</v>
      </c>
      <c r="K4">
        <v>0.02</v>
      </c>
    </row>
    <row r="5" spans="1:11">
      <c r="A5" s="2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f t="shared" si="0"/>
        <v>0</v>
      </c>
      <c r="H5">
        <f t="shared" si="1"/>
        <v>0</v>
      </c>
      <c r="I5">
        <f t="shared" si="2"/>
        <v>0</v>
      </c>
      <c r="J5">
        <f t="shared" si="3"/>
        <v>0</v>
      </c>
      <c r="K5">
        <v>0.03</v>
      </c>
    </row>
    <row r="6" spans="1:11">
      <c r="A6" s="2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f t="shared" si="0"/>
        <v>0</v>
      </c>
      <c r="H6">
        <f t="shared" si="1"/>
        <v>0</v>
      </c>
      <c r="I6">
        <f t="shared" si="2"/>
        <v>0</v>
      </c>
      <c r="J6">
        <f t="shared" si="3"/>
        <v>0</v>
      </c>
      <c r="K6">
        <v>0.04</v>
      </c>
    </row>
    <row r="7" spans="1:11">
      <c r="A7" s="2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f t="shared" ref="G7:G70" si="4">AVERAGE(B7:F7)</f>
        <v>0</v>
      </c>
      <c r="H7">
        <f t="shared" ref="H7:H70" si="5">STDEV(B7:F7)</f>
        <v>0</v>
      </c>
      <c r="I7">
        <f t="shared" ref="I7:I70" si="6">G7+H7</f>
        <v>0</v>
      </c>
      <c r="J7">
        <f t="shared" ref="J7:J70" si="7">G7-H7</f>
        <v>0</v>
      </c>
      <c r="K7">
        <v>0.05</v>
      </c>
    </row>
    <row r="8" spans="1:11">
      <c r="A8" s="2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f t="shared" si="4"/>
        <v>0</v>
      </c>
      <c r="H8">
        <f t="shared" si="5"/>
        <v>0</v>
      </c>
      <c r="I8">
        <f t="shared" si="6"/>
        <v>0</v>
      </c>
      <c r="J8">
        <f t="shared" si="7"/>
        <v>0</v>
      </c>
      <c r="K8">
        <v>0.06</v>
      </c>
    </row>
    <row r="9" spans="1:11">
      <c r="A9" s="2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f t="shared" si="4"/>
        <v>0</v>
      </c>
      <c r="H9">
        <f t="shared" si="5"/>
        <v>0</v>
      </c>
      <c r="I9">
        <f t="shared" si="6"/>
        <v>0</v>
      </c>
      <c r="J9">
        <f t="shared" si="7"/>
        <v>0</v>
      </c>
      <c r="K9">
        <v>0.07</v>
      </c>
    </row>
    <row r="10" spans="1:11">
      <c r="A10" s="2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f t="shared" si="4"/>
        <v>0</v>
      </c>
      <c r="H10">
        <f t="shared" si="5"/>
        <v>0</v>
      </c>
      <c r="I10">
        <f t="shared" si="6"/>
        <v>0</v>
      </c>
      <c r="J10">
        <f t="shared" si="7"/>
        <v>0</v>
      </c>
      <c r="K10">
        <v>0.08</v>
      </c>
    </row>
    <row r="11" spans="1:11">
      <c r="A11" s="2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f t="shared" si="4"/>
        <v>0</v>
      </c>
      <c r="H11">
        <f t="shared" si="5"/>
        <v>0</v>
      </c>
      <c r="I11">
        <f t="shared" si="6"/>
        <v>0</v>
      </c>
      <c r="J11">
        <f t="shared" si="7"/>
        <v>0</v>
      </c>
      <c r="K11">
        <v>0.09</v>
      </c>
    </row>
    <row r="12" spans="1:11">
      <c r="A12" s="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f t="shared" si="4"/>
        <v>0</v>
      </c>
      <c r="H12">
        <f t="shared" si="5"/>
        <v>0</v>
      </c>
      <c r="I12">
        <f t="shared" si="6"/>
        <v>0</v>
      </c>
      <c r="J12">
        <f t="shared" si="7"/>
        <v>0</v>
      </c>
      <c r="K12">
        <v>0.1</v>
      </c>
    </row>
    <row r="13" spans="1:11">
      <c r="A13" s="2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f t="shared" si="4"/>
        <v>0</v>
      </c>
      <c r="H13">
        <f t="shared" si="5"/>
        <v>0</v>
      </c>
      <c r="I13">
        <f t="shared" si="6"/>
        <v>0</v>
      </c>
      <c r="J13">
        <f t="shared" si="7"/>
        <v>0</v>
      </c>
      <c r="K13">
        <v>0.11</v>
      </c>
    </row>
    <row r="14" spans="1:11">
      <c r="A14" s="2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f t="shared" si="4"/>
        <v>0</v>
      </c>
      <c r="H14">
        <f t="shared" si="5"/>
        <v>0</v>
      </c>
      <c r="I14">
        <f t="shared" si="6"/>
        <v>0</v>
      </c>
      <c r="J14">
        <f t="shared" si="7"/>
        <v>0</v>
      </c>
      <c r="K14">
        <v>0.12</v>
      </c>
    </row>
    <row r="15" spans="1:11">
      <c r="A15" s="2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f t="shared" si="4"/>
        <v>0</v>
      </c>
      <c r="H15">
        <f t="shared" si="5"/>
        <v>0</v>
      </c>
      <c r="I15">
        <f t="shared" si="6"/>
        <v>0</v>
      </c>
      <c r="J15">
        <f t="shared" si="7"/>
        <v>0</v>
      </c>
      <c r="K15">
        <v>0.13</v>
      </c>
    </row>
    <row r="16" spans="1:11">
      <c r="A16" s="2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f t="shared" si="4"/>
        <v>0</v>
      </c>
      <c r="H16">
        <f t="shared" si="5"/>
        <v>0</v>
      </c>
      <c r="I16">
        <f t="shared" si="6"/>
        <v>0</v>
      </c>
      <c r="J16">
        <f t="shared" si="7"/>
        <v>0</v>
      </c>
      <c r="K16">
        <v>0.14</v>
      </c>
    </row>
    <row r="17" spans="1:11">
      <c r="A17" s="2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f t="shared" si="4"/>
        <v>0</v>
      </c>
      <c r="H17">
        <f t="shared" si="5"/>
        <v>0</v>
      </c>
      <c r="I17">
        <f t="shared" si="6"/>
        <v>0</v>
      </c>
      <c r="J17">
        <f t="shared" si="7"/>
        <v>0</v>
      </c>
      <c r="K17">
        <v>0.15</v>
      </c>
    </row>
    <row r="18" spans="1:11">
      <c r="A18" s="2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f t="shared" si="4"/>
        <v>0</v>
      </c>
      <c r="H18">
        <f t="shared" si="5"/>
        <v>0</v>
      </c>
      <c r="I18">
        <f t="shared" si="6"/>
        <v>0</v>
      </c>
      <c r="J18">
        <f t="shared" si="7"/>
        <v>0</v>
      </c>
      <c r="K18">
        <v>0.16</v>
      </c>
    </row>
    <row r="19" spans="1:11">
      <c r="A19" s="2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f t="shared" si="4"/>
        <v>0</v>
      </c>
      <c r="H19">
        <f t="shared" si="5"/>
        <v>0</v>
      </c>
      <c r="I19">
        <f t="shared" si="6"/>
        <v>0</v>
      </c>
      <c r="J19">
        <f t="shared" si="7"/>
        <v>0</v>
      </c>
      <c r="K19">
        <v>0.17</v>
      </c>
    </row>
    <row r="20" spans="1:11">
      <c r="A20" s="2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f t="shared" si="4"/>
        <v>0</v>
      </c>
      <c r="H20">
        <f t="shared" si="5"/>
        <v>0</v>
      </c>
      <c r="I20">
        <f t="shared" si="6"/>
        <v>0</v>
      </c>
      <c r="J20">
        <f t="shared" si="7"/>
        <v>0</v>
      </c>
      <c r="K20">
        <v>0.18</v>
      </c>
    </row>
    <row r="21" spans="1:11">
      <c r="A21" s="2">
        <v>0</v>
      </c>
      <c r="B21">
        <v>0</v>
      </c>
      <c r="C21">
        <v>0</v>
      </c>
      <c r="D21">
        <v>0</v>
      </c>
      <c r="E21">
        <v>0</v>
      </c>
      <c r="F21" s="3">
        <v>0.00029748</v>
      </c>
      <c r="G21">
        <f t="shared" si="4"/>
        <v>5.9496e-5</v>
      </c>
      <c r="H21">
        <f t="shared" si="5"/>
        <v>0.000133037100389327</v>
      </c>
      <c r="I21">
        <f t="shared" si="6"/>
        <v>0.000192533100389327</v>
      </c>
      <c r="J21">
        <f t="shared" si="7"/>
        <v>-7.35411003893275e-5</v>
      </c>
      <c r="K21">
        <v>0.19</v>
      </c>
    </row>
    <row r="22" spans="1:11">
      <c r="A22" s="2">
        <v>0</v>
      </c>
      <c r="B22">
        <v>0</v>
      </c>
      <c r="C22">
        <v>0</v>
      </c>
      <c r="D22">
        <v>0</v>
      </c>
      <c r="E22">
        <v>0</v>
      </c>
      <c r="F22">
        <v>0.00248</v>
      </c>
      <c r="G22">
        <f t="shared" si="4"/>
        <v>0.000496</v>
      </c>
      <c r="H22">
        <f t="shared" si="5"/>
        <v>0.0011090897168399</v>
      </c>
      <c r="I22">
        <f t="shared" si="6"/>
        <v>0.0016050897168399</v>
      </c>
      <c r="J22">
        <f t="shared" si="7"/>
        <v>-0.000613089716839896</v>
      </c>
      <c r="K22">
        <v>0.2</v>
      </c>
    </row>
    <row r="23" spans="1:11">
      <c r="A23" s="2">
        <v>0</v>
      </c>
      <c r="B23">
        <v>0</v>
      </c>
      <c r="C23">
        <v>0</v>
      </c>
      <c r="D23">
        <v>0</v>
      </c>
      <c r="E23">
        <v>0</v>
      </c>
      <c r="F23">
        <v>0.00248</v>
      </c>
      <c r="G23">
        <f t="shared" si="4"/>
        <v>0.000496</v>
      </c>
      <c r="H23">
        <f t="shared" si="5"/>
        <v>0.0011090897168399</v>
      </c>
      <c r="I23">
        <f t="shared" si="6"/>
        <v>0.0016050897168399</v>
      </c>
      <c r="J23">
        <f t="shared" si="7"/>
        <v>-0.000613089716839896</v>
      </c>
      <c r="K23">
        <v>0.21</v>
      </c>
    </row>
    <row r="24" spans="1:11">
      <c r="A24" s="2">
        <v>0</v>
      </c>
      <c r="B24">
        <v>0</v>
      </c>
      <c r="C24">
        <v>0</v>
      </c>
      <c r="D24">
        <v>0</v>
      </c>
      <c r="E24">
        <v>0</v>
      </c>
      <c r="F24">
        <v>0.00248</v>
      </c>
      <c r="G24">
        <f t="shared" si="4"/>
        <v>0.000496</v>
      </c>
      <c r="H24">
        <f t="shared" si="5"/>
        <v>0.0011090897168399</v>
      </c>
      <c r="I24">
        <f t="shared" si="6"/>
        <v>0.0016050897168399</v>
      </c>
      <c r="J24">
        <f t="shared" si="7"/>
        <v>-0.000613089716839896</v>
      </c>
      <c r="K24">
        <v>0.22</v>
      </c>
    </row>
    <row r="25" spans="1:11">
      <c r="A25" s="2">
        <v>0.00247900295057782</v>
      </c>
      <c r="B25" s="3">
        <v>0.000892441</v>
      </c>
      <c r="C25">
        <v>0</v>
      </c>
      <c r="D25">
        <v>0</v>
      </c>
      <c r="E25">
        <v>0</v>
      </c>
      <c r="F25">
        <v>0.00248</v>
      </c>
      <c r="G25">
        <f t="shared" si="4"/>
        <v>0.0006744882</v>
      </c>
      <c r="H25">
        <f t="shared" si="5"/>
        <v>0.00108076122233183</v>
      </c>
      <c r="I25">
        <f t="shared" si="6"/>
        <v>0.00175524942233183</v>
      </c>
      <c r="J25">
        <f t="shared" si="7"/>
        <v>-0.000406273022331834</v>
      </c>
      <c r="K25">
        <v>0.23</v>
      </c>
    </row>
    <row r="26" spans="1:11">
      <c r="A26" s="2">
        <v>0.00247900295057782</v>
      </c>
      <c r="B26">
        <v>0.00248</v>
      </c>
      <c r="C26">
        <v>0</v>
      </c>
      <c r="D26">
        <v>0</v>
      </c>
      <c r="E26">
        <v>0</v>
      </c>
      <c r="F26">
        <v>0.00248</v>
      </c>
      <c r="G26">
        <f t="shared" si="4"/>
        <v>0.000992</v>
      </c>
      <c r="H26">
        <f t="shared" si="5"/>
        <v>0.00135835194261281</v>
      </c>
      <c r="I26">
        <f t="shared" si="6"/>
        <v>0.00235035194261281</v>
      </c>
      <c r="J26">
        <f t="shared" si="7"/>
        <v>-0.000366351942612812</v>
      </c>
      <c r="K26">
        <v>0.24</v>
      </c>
    </row>
    <row r="27" spans="1:11">
      <c r="A27" s="2">
        <v>0.00247900295057782</v>
      </c>
      <c r="B27">
        <v>0.00248</v>
      </c>
      <c r="C27">
        <v>0</v>
      </c>
      <c r="D27">
        <v>0</v>
      </c>
      <c r="E27">
        <v>0</v>
      </c>
      <c r="F27">
        <v>0.00248</v>
      </c>
      <c r="G27">
        <f t="shared" si="4"/>
        <v>0.000992</v>
      </c>
      <c r="H27">
        <f t="shared" si="5"/>
        <v>0.00135835194261281</v>
      </c>
      <c r="I27">
        <f t="shared" si="6"/>
        <v>0.00235035194261281</v>
      </c>
      <c r="J27">
        <f t="shared" si="7"/>
        <v>-0.000366351942612812</v>
      </c>
      <c r="K27">
        <v>0.25</v>
      </c>
    </row>
    <row r="28" spans="1:11">
      <c r="A28" s="2">
        <v>0.00247900295057782</v>
      </c>
      <c r="B28">
        <v>0.00248</v>
      </c>
      <c r="C28">
        <v>0</v>
      </c>
      <c r="D28">
        <v>0</v>
      </c>
      <c r="E28">
        <v>0</v>
      </c>
      <c r="F28">
        <v>0.00248</v>
      </c>
      <c r="G28">
        <f t="shared" si="4"/>
        <v>0.000992</v>
      </c>
      <c r="H28">
        <f t="shared" si="5"/>
        <v>0.00135835194261281</v>
      </c>
      <c r="I28">
        <f t="shared" si="6"/>
        <v>0.00235035194261281</v>
      </c>
      <c r="J28">
        <f t="shared" si="7"/>
        <v>-0.000366351942612812</v>
      </c>
      <c r="K28">
        <v>0.26</v>
      </c>
    </row>
    <row r="29" spans="1:11">
      <c r="A29" s="2">
        <v>0.00247900295057782</v>
      </c>
      <c r="B29">
        <v>0.00248</v>
      </c>
      <c r="C29">
        <v>0</v>
      </c>
      <c r="D29">
        <v>0</v>
      </c>
      <c r="E29">
        <v>0</v>
      </c>
      <c r="F29">
        <v>0.00248</v>
      </c>
      <c r="G29">
        <f t="shared" si="4"/>
        <v>0.000992</v>
      </c>
      <c r="H29">
        <f t="shared" si="5"/>
        <v>0.00135835194261281</v>
      </c>
      <c r="I29">
        <f t="shared" si="6"/>
        <v>0.00235035194261281</v>
      </c>
      <c r="J29">
        <f t="shared" si="7"/>
        <v>-0.000366351942612812</v>
      </c>
      <c r="K29">
        <v>0.27</v>
      </c>
    </row>
    <row r="30" spans="1:11">
      <c r="A30" s="2">
        <v>0.00247900295057782</v>
      </c>
      <c r="B30">
        <v>0.00248</v>
      </c>
      <c r="C30">
        <v>0</v>
      </c>
      <c r="D30">
        <v>0</v>
      </c>
      <c r="E30">
        <v>0</v>
      </c>
      <c r="F30">
        <v>0.00248</v>
      </c>
      <c r="G30">
        <f t="shared" si="4"/>
        <v>0.000992</v>
      </c>
      <c r="H30">
        <f t="shared" si="5"/>
        <v>0.00135835194261281</v>
      </c>
      <c r="I30">
        <f t="shared" si="6"/>
        <v>0.00235035194261281</v>
      </c>
      <c r="J30">
        <f t="shared" si="7"/>
        <v>-0.000366351942612812</v>
      </c>
      <c r="K30">
        <v>0.28</v>
      </c>
    </row>
    <row r="31" spans="1:11">
      <c r="A31" s="2">
        <v>0.00247900295057782</v>
      </c>
      <c r="B31">
        <v>0.00248</v>
      </c>
      <c r="C31">
        <v>0</v>
      </c>
      <c r="D31">
        <v>0</v>
      </c>
      <c r="E31">
        <v>0</v>
      </c>
      <c r="F31">
        <v>0.00248</v>
      </c>
      <c r="G31">
        <f t="shared" si="4"/>
        <v>0.000992</v>
      </c>
      <c r="H31">
        <f t="shared" si="5"/>
        <v>0.00135835194261281</v>
      </c>
      <c r="I31">
        <f t="shared" si="6"/>
        <v>0.00235035194261281</v>
      </c>
      <c r="J31">
        <f t="shared" si="7"/>
        <v>-0.000366351942612812</v>
      </c>
      <c r="K31">
        <v>0.29</v>
      </c>
    </row>
    <row r="32" spans="1:11">
      <c r="A32" s="2">
        <v>0.00247900295057782</v>
      </c>
      <c r="B32">
        <v>0.00248</v>
      </c>
      <c r="C32">
        <v>0</v>
      </c>
      <c r="D32">
        <v>0</v>
      </c>
      <c r="E32">
        <v>0</v>
      </c>
      <c r="F32">
        <v>0.00248</v>
      </c>
      <c r="G32">
        <f t="shared" si="4"/>
        <v>0.000992</v>
      </c>
      <c r="H32">
        <f t="shared" si="5"/>
        <v>0.00135835194261281</v>
      </c>
      <c r="I32">
        <f t="shared" si="6"/>
        <v>0.00235035194261281</v>
      </c>
      <c r="J32">
        <f t="shared" si="7"/>
        <v>-0.000366351942612812</v>
      </c>
      <c r="K32">
        <v>0.3</v>
      </c>
    </row>
    <row r="33" spans="1:11">
      <c r="A33" s="2">
        <v>0.00247900295057782</v>
      </c>
      <c r="B33">
        <v>0.00248</v>
      </c>
      <c r="C33">
        <v>0</v>
      </c>
      <c r="D33">
        <v>0</v>
      </c>
      <c r="E33">
        <v>0</v>
      </c>
      <c r="F33">
        <v>0.00248</v>
      </c>
      <c r="G33">
        <f t="shared" si="4"/>
        <v>0.000992</v>
      </c>
      <c r="H33">
        <f t="shared" si="5"/>
        <v>0.00135835194261281</v>
      </c>
      <c r="I33">
        <f t="shared" si="6"/>
        <v>0.00235035194261281</v>
      </c>
      <c r="J33">
        <f t="shared" si="7"/>
        <v>-0.000366351942612812</v>
      </c>
      <c r="K33">
        <v>0.31</v>
      </c>
    </row>
    <row r="34" spans="1:11">
      <c r="A34" s="2">
        <v>0.00495800467174822</v>
      </c>
      <c r="B34">
        <v>0.00496</v>
      </c>
      <c r="C34">
        <v>0</v>
      </c>
      <c r="D34">
        <v>0</v>
      </c>
      <c r="E34">
        <v>0</v>
      </c>
      <c r="F34">
        <v>0.00248</v>
      </c>
      <c r="G34">
        <f t="shared" si="4"/>
        <v>0.001488</v>
      </c>
      <c r="H34">
        <f t="shared" si="5"/>
        <v>0.00221817943367979</v>
      </c>
      <c r="I34">
        <f t="shared" si="6"/>
        <v>0.00370617943367979</v>
      </c>
      <c r="J34">
        <f t="shared" si="7"/>
        <v>-0.000730179433679791</v>
      </c>
      <c r="K34">
        <v>0.32</v>
      </c>
    </row>
    <row r="35" spans="1:11">
      <c r="A35" s="2">
        <v>0.00495800467174822</v>
      </c>
      <c r="B35">
        <v>0.00496</v>
      </c>
      <c r="C35">
        <v>0</v>
      </c>
      <c r="D35">
        <v>0</v>
      </c>
      <c r="E35">
        <v>0</v>
      </c>
      <c r="F35">
        <v>0.00248</v>
      </c>
      <c r="G35">
        <f t="shared" si="4"/>
        <v>0.001488</v>
      </c>
      <c r="H35">
        <f t="shared" si="5"/>
        <v>0.00221817943367979</v>
      </c>
      <c r="I35">
        <f t="shared" si="6"/>
        <v>0.00370617943367979</v>
      </c>
      <c r="J35">
        <f t="shared" si="7"/>
        <v>-0.000730179433679791</v>
      </c>
      <c r="K35">
        <v>0.33</v>
      </c>
    </row>
    <row r="36" spans="1:11">
      <c r="A36" s="2">
        <v>0.00495800467174822</v>
      </c>
      <c r="B36">
        <v>0.00496</v>
      </c>
      <c r="C36">
        <v>0</v>
      </c>
      <c r="D36">
        <v>0</v>
      </c>
      <c r="E36">
        <v>0</v>
      </c>
      <c r="F36">
        <v>0.00248</v>
      </c>
      <c r="G36">
        <f t="shared" si="4"/>
        <v>0.001488</v>
      </c>
      <c r="H36">
        <f t="shared" si="5"/>
        <v>0.00221817943367979</v>
      </c>
      <c r="I36">
        <f t="shared" si="6"/>
        <v>0.00370617943367979</v>
      </c>
      <c r="J36">
        <f t="shared" si="7"/>
        <v>-0.000730179433679791</v>
      </c>
      <c r="K36">
        <v>0.34</v>
      </c>
    </row>
    <row r="37" spans="1:11">
      <c r="A37" s="2">
        <v>0.00495800467174822</v>
      </c>
      <c r="B37">
        <v>0.00496</v>
      </c>
      <c r="C37">
        <v>0</v>
      </c>
      <c r="D37">
        <v>0</v>
      </c>
      <c r="E37">
        <v>0</v>
      </c>
      <c r="F37">
        <v>0.00248</v>
      </c>
      <c r="G37">
        <f t="shared" si="4"/>
        <v>0.001488</v>
      </c>
      <c r="H37">
        <f t="shared" si="5"/>
        <v>0.00221817943367979</v>
      </c>
      <c r="I37">
        <f t="shared" si="6"/>
        <v>0.00370617943367979</v>
      </c>
      <c r="J37">
        <f t="shared" si="7"/>
        <v>-0.000730179433679791</v>
      </c>
      <c r="K37">
        <v>0.35</v>
      </c>
    </row>
    <row r="38" spans="1:11">
      <c r="A38" s="2">
        <v>0.00495800467174822</v>
      </c>
      <c r="B38">
        <v>0.00496</v>
      </c>
      <c r="C38">
        <v>0</v>
      </c>
      <c r="D38">
        <v>0</v>
      </c>
      <c r="E38">
        <v>0</v>
      </c>
      <c r="F38">
        <v>0.00248</v>
      </c>
      <c r="G38">
        <f t="shared" si="4"/>
        <v>0.001488</v>
      </c>
      <c r="H38">
        <f t="shared" si="5"/>
        <v>0.00221817943367979</v>
      </c>
      <c r="I38">
        <f t="shared" si="6"/>
        <v>0.00370617943367979</v>
      </c>
      <c r="J38">
        <f t="shared" si="7"/>
        <v>-0.000730179433679791</v>
      </c>
      <c r="K38">
        <v>0.36</v>
      </c>
    </row>
    <row r="39" spans="1:11">
      <c r="A39" s="2">
        <v>0.00495800467174822</v>
      </c>
      <c r="B39">
        <v>0.00496</v>
      </c>
      <c r="C39">
        <v>0</v>
      </c>
      <c r="D39">
        <v>0</v>
      </c>
      <c r="E39">
        <v>0</v>
      </c>
      <c r="F39">
        <v>0.00248</v>
      </c>
      <c r="G39">
        <f t="shared" si="4"/>
        <v>0.001488</v>
      </c>
      <c r="H39">
        <f t="shared" si="5"/>
        <v>0.00221817943367979</v>
      </c>
      <c r="I39">
        <f t="shared" si="6"/>
        <v>0.00370617943367979</v>
      </c>
      <c r="J39">
        <f t="shared" si="7"/>
        <v>-0.000730179433679791</v>
      </c>
      <c r="K39">
        <v>0.37</v>
      </c>
    </row>
    <row r="40" spans="1:11">
      <c r="A40" s="2">
        <v>0.00495800467174822</v>
      </c>
      <c r="B40">
        <v>0.00496</v>
      </c>
      <c r="C40">
        <v>0</v>
      </c>
      <c r="D40">
        <v>0</v>
      </c>
      <c r="E40">
        <v>0</v>
      </c>
      <c r="F40">
        <v>0.00248</v>
      </c>
      <c r="G40">
        <f t="shared" si="4"/>
        <v>0.001488</v>
      </c>
      <c r="H40">
        <f t="shared" si="5"/>
        <v>0.00221817943367979</v>
      </c>
      <c r="I40">
        <f t="shared" si="6"/>
        <v>0.00370617943367979</v>
      </c>
      <c r="J40">
        <f t="shared" si="7"/>
        <v>-0.000730179433679791</v>
      </c>
      <c r="K40">
        <v>0.38</v>
      </c>
    </row>
    <row r="41" spans="1:11">
      <c r="A41" s="2">
        <v>0.00495800467174822</v>
      </c>
      <c r="B41">
        <v>0.00496</v>
      </c>
      <c r="C41">
        <v>0</v>
      </c>
      <c r="D41">
        <v>0</v>
      </c>
      <c r="E41">
        <v>0</v>
      </c>
      <c r="F41">
        <v>0.00248</v>
      </c>
      <c r="G41">
        <f t="shared" si="4"/>
        <v>0.001488</v>
      </c>
      <c r="H41">
        <f t="shared" si="5"/>
        <v>0.00221817943367979</v>
      </c>
      <c r="I41">
        <f t="shared" si="6"/>
        <v>0.00370617943367979</v>
      </c>
      <c r="J41">
        <f t="shared" si="7"/>
        <v>-0.000730179433679791</v>
      </c>
      <c r="K41">
        <v>0.39</v>
      </c>
    </row>
    <row r="42" spans="1:11">
      <c r="A42" s="2">
        <v>0.00495800467174822</v>
      </c>
      <c r="B42">
        <v>0.00496</v>
      </c>
      <c r="C42">
        <v>0</v>
      </c>
      <c r="D42">
        <v>0</v>
      </c>
      <c r="E42">
        <v>0</v>
      </c>
      <c r="F42">
        <v>0.00248</v>
      </c>
      <c r="G42">
        <f t="shared" si="4"/>
        <v>0.001488</v>
      </c>
      <c r="H42">
        <f t="shared" si="5"/>
        <v>0.00221817943367979</v>
      </c>
      <c r="I42">
        <f t="shared" si="6"/>
        <v>0.00370617943367979</v>
      </c>
      <c r="J42">
        <f t="shared" si="7"/>
        <v>-0.000730179433679791</v>
      </c>
      <c r="K42">
        <v>0.4</v>
      </c>
    </row>
    <row r="43" spans="1:11">
      <c r="A43" s="2">
        <v>0.00247900295057782</v>
      </c>
      <c r="B43">
        <v>0.00248</v>
      </c>
      <c r="C43">
        <v>0</v>
      </c>
      <c r="D43">
        <v>0</v>
      </c>
      <c r="E43">
        <v>0</v>
      </c>
      <c r="F43">
        <v>0.00248</v>
      </c>
      <c r="G43">
        <f t="shared" si="4"/>
        <v>0.000992</v>
      </c>
      <c r="H43">
        <f t="shared" si="5"/>
        <v>0.00135835194261281</v>
      </c>
      <c r="I43">
        <f t="shared" si="6"/>
        <v>0.00235035194261281</v>
      </c>
      <c r="J43">
        <f t="shared" si="7"/>
        <v>-0.000366351942612812</v>
      </c>
      <c r="K43">
        <v>0.41</v>
      </c>
    </row>
    <row r="44" spans="1:11">
      <c r="A44" s="2">
        <v>0.00247900295057782</v>
      </c>
      <c r="B44">
        <v>0.00248</v>
      </c>
      <c r="C44">
        <v>0</v>
      </c>
      <c r="D44">
        <v>0</v>
      </c>
      <c r="E44">
        <v>0</v>
      </c>
      <c r="F44">
        <v>0.00248</v>
      </c>
      <c r="G44">
        <f t="shared" si="4"/>
        <v>0.000992</v>
      </c>
      <c r="H44">
        <f t="shared" si="5"/>
        <v>0.00135835194261281</v>
      </c>
      <c r="I44">
        <f t="shared" si="6"/>
        <v>0.00235035194261281</v>
      </c>
      <c r="J44">
        <f t="shared" si="7"/>
        <v>-0.000366351942612812</v>
      </c>
      <c r="K44">
        <v>0.42</v>
      </c>
    </row>
    <row r="45" spans="1:11">
      <c r="A45" s="2">
        <v>0.00247900295057782</v>
      </c>
      <c r="B45">
        <v>0.00248</v>
      </c>
      <c r="C45">
        <v>0</v>
      </c>
      <c r="D45">
        <v>0</v>
      </c>
      <c r="E45">
        <v>0</v>
      </c>
      <c r="F45">
        <v>0.00248</v>
      </c>
      <c r="G45">
        <f t="shared" si="4"/>
        <v>0.000992</v>
      </c>
      <c r="H45">
        <f t="shared" si="5"/>
        <v>0.00135835194261281</v>
      </c>
      <c r="I45">
        <f t="shared" si="6"/>
        <v>0.00235035194261281</v>
      </c>
      <c r="J45">
        <f t="shared" si="7"/>
        <v>-0.000366351942612812</v>
      </c>
      <c r="K45">
        <v>0.43</v>
      </c>
    </row>
    <row r="46" spans="1:11">
      <c r="A46" s="2">
        <v>0</v>
      </c>
      <c r="B46">
        <v>0.00228</v>
      </c>
      <c r="C46">
        <v>0</v>
      </c>
      <c r="D46">
        <v>0</v>
      </c>
      <c r="E46">
        <v>0</v>
      </c>
      <c r="F46">
        <v>0.00248</v>
      </c>
      <c r="G46">
        <f t="shared" si="4"/>
        <v>0.000952</v>
      </c>
      <c r="H46">
        <f t="shared" si="5"/>
        <v>0.00130549607429513</v>
      </c>
      <c r="I46">
        <f t="shared" si="6"/>
        <v>0.00225749607429513</v>
      </c>
      <c r="J46">
        <f t="shared" si="7"/>
        <v>-0.000353496074295132</v>
      </c>
      <c r="K46">
        <v>0.44</v>
      </c>
    </row>
    <row r="47" spans="1:11">
      <c r="A47" s="2">
        <v>0</v>
      </c>
      <c r="B47">
        <v>0</v>
      </c>
      <c r="C47" s="3">
        <v>3.02747e-17</v>
      </c>
      <c r="D47">
        <v>0</v>
      </c>
      <c r="E47">
        <v>0</v>
      </c>
      <c r="F47">
        <v>0.00248</v>
      </c>
      <c r="G47">
        <f t="shared" si="4"/>
        <v>0.000496000000000006</v>
      </c>
      <c r="H47">
        <f t="shared" si="5"/>
        <v>0.00110908971683989</v>
      </c>
      <c r="I47">
        <f t="shared" si="6"/>
        <v>0.0016050897168399</v>
      </c>
      <c r="J47">
        <f t="shared" si="7"/>
        <v>-0.000613089716839886</v>
      </c>
      <c r="K47">
        <v>0.45</v>
      </c>
    </row>
    <row r="48" spans="1:11">
      <c r="A48" s="2">
        <v>0</v>
      </c>
      <c r="B48">
        <v>0</v>
      </c>
      <c r="C48">
        <v>0.00496</v>
      </c>
      <c r="D48">
        <v>0</v>
      </c>
      <c r="E48">
        <v>0</v>
      </c>
      <c r="F48">
        <v>0.00248</v>
      </c>
      <c r="G48">
        <f t="shared" si="4"/>
        <v>0.001488</v>
      </c>
      <c r="H48">
        <f t="shared" si="5"/>
        <v>0.00221817943367979</v>
      </c>
      <c r="I48">
        <f t="shared" si="6"/>
        <v>0.00370617943367979</v>
      </c>
      <c r="J48">
        <f t="shared" si="7"/>
        <v>-0.000730179433679791</v>
      </c>
      <c r="K48">
        <v>0.46</v>
      </c>
    </row>
    <row r="49" spans="1:11">
      <c r="A49" s="2">
        <v>0</v>
      </c>
      <c r="B49">
        <v>0</v>
      </c>
      <c r="C49">
        <v>0.00595</v>
      </c>
      <c r="D49">
        <v>0</v>
      </c>
      <c r="E49">
        <v>0</v>
      </c>
      <c r="F49">
        <v>0.00248</v>
      </c>
      <c r="G49">
        <f t="shared" si="4"/>
        <v>0.001686</v>
      </c>
      <c r="H49">
        <f t="shared" si="5"/>
        <v>0.00261437946748363</v>
      </c>
      <c r="I49">
        <f t="shared" si="6"/>
        <v>0.00430037946748363</v>
      </c>
      <c r="J49">
        <f t="shared" si="7"/>
        <v>-0.000928379467483633</v>
      </c>
      <c r="K49">
        <v>0.47</v>
      </c>
    </row>
    <row r="50" spans="1:11">
      <c r="A50" s="2">
        <v>0</v>
      </c>
      <c r="B50">
        <v>0</v>
      </c>
      <c r="C50">
        <v>0.00744</v>
      </c>
      <c r="D50">
        <v>0</v>
      </c>
      <c r="E50">
        <v>0</v>
      </c>
      <c r="F50">
        <v>0.00248</v>
      </c>
      <c r="G50">
        <f t="shared" si="4"/>
        <v>0.001984</v>
      </c>
      <c r="H50">
        <f t="shared" si="5"/>
        <v>0.00323352439298051</v>
      </c>
      <c r="I50">
        <f t="shared" si="6"/>
        <v>0.00521752439298051</v>
      </c>
      <c r="J50">
        <f t="shared" si="7"/>
        <v>-0.00124952439298051</v>
      </c>
      <c r="K50">
        <v>0.48</v>
      </c>
    </row>
    <row r="51" spans="1:11">
      <c r="A51" s="2">
        <v>0</v>
      </c>
      <c r="B51">
        <v>0</v>
      </c>
      <c r="C51">
        <v>0.00744</v>
      </c>
      <c r="D51">
        <v>0</v>
      </c>
      <c r="E51">
        <v>0</v>
      </c>
      <c r="F51">
        <v>0.00248</v>
      </c>
      <c r="G51">
        <f t="shared" si="4"/>
        <v>0.001984</v>
      </c>
      <c r="H51">
        <f t="shared" si="5"/>
        <v>0.00323352439298051</v>
      </c>
      <c r="I51">
        <f t="shared" si="6"/>
        <v>0.00521752439298051</v>
      </c>
      <c r="J51">
        <f t="shared" si="7"/>
        <v>-0.00124952439298051</v>
      </c>
      <c r="K51">
        <v>0.49</v>
      </c>
    </row>
    <row r="52" spans="1:11">
      <c r="A52" s="2">
        <v>0</v>
      </c>
      <c r="B52">
        <v>0</v>
      </c>
      <c r="C52">
        <v>0.00744</v>
      </c>
      <c r="D52">
        <v>0</v>
      </c>
      <c r="E52">
        <v>0</v>
      </c>
      <c r="F52">
        <v>0.00248</v>
      </c>
      <c r="G52">
        <f t="shared" si="4"/>
        <v>0.001984</v>
      </c>
      <c r="H52">
        <f t="shared" si="5"/>
        <v>0.00323352439298051</v>
      </c>
      <c r="I52">
        <f t="shared" si="6"/>
        <v>0.00521752439298051</v>
      </c>
      <c r="J52">
        <f t="shared" si="7"/>
        <v>-0.00124952439298051</v>
      </c>
      <c r="K52">
        <v>0.5</v>
      </c>
    </row>
    <row r="53" spans="1:11">
      <c r="A53" s="2">
        <v>0</v>
      </c>
      <c r="B53">
        <v>0</v>
      </c>
      <c r="C53">
        <v>0.00744</v>
      </c>
      <c r="D53">
        <v>0</v>
      </c>
      <c r="E53">
        <v>0</v>
      </c>
      <c r="F53">
        <v>0.00248</v>
      </c>
      <c r="G53">
        <f t="shared" si="4"/>
        <v>0.001984</v>
      </c>
      <c r="H53">
        <f t="shared" si="5"/>
        <v>0.00323352439298051</v>
      </c>
      <c r="I53">
        <f t="shared" si="6"/>
        <v>0.00521752439298051</v>
      </c>
      <c r="J53">
        <f t="shared" si="7"/>
        <v>-0.00124952439298051</v>
      </c>
      <c r="K53">
        <v>0.51</v>
      </c>
    </row>
    <row r="54" spans="1:11">
      <c r="A54" s="2">
        <v>0</v>
      </c>
      <c r="B54">
        <v>0</v>
      </c>
      <c r="C54">
        <v>0.00744</v>
      </c>
      <c r="D54">
        <v>0</v>
      </c>
      <c r="E54">
        <v>0</v>
      </c>
      <c r="F54">
        <v>0.00248</v>
      </c>
      <c r="G54">
        <f t="shared" si="4"/>
        <v>0.001984</v>
      </c>
      <c r="H54">
        <f t="shared" si="5"/>
        <v>0.00323352439298051</v>
      </c>
      <c r="I54">
        <f t="shared" si="6"/>
        <v>0.00521752439298051</v>
      </c>
      <c r="J54">
        <f t="shared" si="7"/>
        <v>-0.00124952439298051</v>
      </c>
      <c r="K54">
        <v>0.52</v>
      </c>
    </row>
    <row r="55" spans="1:11">
      <c r="A55" s="2">
        <v>0</v>
      </c>
      <c r="B55">
        <v>0</v>
      </c>
      <c r="C55">
        <v>0.00744</v>
      </c>
      <c r="D55">
        <v>0</v>
      </c>
      <c r="E55">
        <v>0</v>
      </c>
      <c r="F55">
        <v>0.00248</v>
      </c>
      <c r="G55">
        <f t="shared" si="4"/>
        <v>0.001984</v>
      </c>
      <c r="H55">
        <f t="shared" si="5"/>
        <v>0.00323352439298051</v>
      </c>
      <c r="I55">
        <f t="shared" si="6"/>
        <v>0.00521752439298051</v>
      </c>
      <c r="J55">
        <f t="shared" si="7"/>
        <v>-0.00124952439298051</v>
      </c>
      <c r="K55">
        <v>0.53</v>
      </c>
    </row>
    <row r="56" spans="1:11">
      <c r="A56" s="2">
        <v>0</v>
      </c>
      <c r="B56">
        <v>0</v>
      </c>
      <c r="C56">
        <v>0.00744</v>
      </c>
      <c r="D56">
        <v>0</v>
      </c>
      <c r="E56">
        <v>0</v>
      </c>
      <c r="F56">
        <v>0.00248</v>
      </c>
      <c r="G56">
        <f t="shared" si="4"/>
        <v>0.001984</v>
      </c>
      <c r="H56">
        <f t="shared" si="5"/>
        <v>0.00323352439298051</v>
      </c>
      <c r="I56">
        <f t="shared" si="6"/>
        <v>0.00521752439298051</v>
      </c>
      <c r="J56">
        <f t="shared" si="7"/>
        <v>-0.00124952439298051</v>
      </c>
      <c r="K56">
        <v>0.54</v>
      </c>
    </row>
    <row r="57" spans="1:11">
      <c r="A57" s="2">
        <v>0</v>
      </c>
      <c r="B57">
        <v>0</v>
      </c>
      <c r="C57">
        <v>0.00744</v>
      </c>
      <c r="D57">
        <v>0</v>
      </c>
      <c r="E57">
        <v>0</v>
      </c>
      <c r="F57">
        <v>0.00248</v>
      </c>
      <c r="G57">
        <f t="shared" si="4"/>
        <v>0.001984</v>
      </c>
      <c r="H57">
        <f t="shared" si="5"/>
        <v>0.00323352439298051</v>
      </c>
      <c r="I57">
        <f t="shared" si="6"/>
        <v>0.00521752439298051</v>
      </c>
      <c r="J57">
        <f t="shared" si="7"/>
        <v>-0.00124952439298051</v>
      </c>
      <c r="K57">
        <v>0.55</v>
      </c>
    </row>
    <row r="58" spans="1:11">
      <c r="A58" s="2">
        <v>0</v>
      </c>
      <c r="B58">
        <v>0</v>
      </c>
      <c r="C58">
        <v>0.00744</v>
      </c>
      <c r="D58">
        <v>0</v>
      </c>
      <c r="E58">
        <v>0</v>
      </c>
      <c r="F58">
        <v>0.00248</v>
      </c>
      <c r="G58">
        <f t="shared" si="4"/>
        <v>0.001984</v>
      </c>
      <c r="H58">
        <f t="shared" si="5"/>
        <v>0.00323352439298051</v>
      </c>
      <c r="I58">
        <f t="shared" si="6"/>
        <v>0.00521752439298051</v>
      </c>
      <c r="J58">
        <f t="shared" si="7"/>
        <v>-0.00124952439298051</v>
      </c>
      <c r="K58">
        <v>0.56</v>
      </c>
    </row>
    <row r="59" spans="1:11">
      <c r="A59" s="2">
        <v>0</v>
      </c>
      <c r="B59">
        <v>0</v>
      </c>
      <c r="C59">
        <v>0.00744</v>
      </c>
      <c r="D59">
        <v>0</v>
      </c>
      <c r="E59">
        <v>0</v>
      </c>
      <c r="F59">
        <v>0.00248</v>
      </c>
      <c r="G59">
        <f t="shared" si="4"/>
        <v>0.001984</v>
      </c>
      <c r="H59">
        <f t="shared" si="5"/>
        <v>0.00323352439298051</v>
      </c>
      <c r="I59">
        <f t="shared" si="6"/>
        <v>0.00521752439298051</v>
      </c>
      <c r="J59">
        <f t="shared" si="7"/>
        <v>-0.00124952439298051</v>
      </c>
      <c r="K59">
        <v>0.57</v>
      </c>
    </row>
    <row r="60" spans="1:11">
      <c r="A60" s="2">
        <v>0</v>
      </c>
      <c r="B60">
        <v>0</v>
      </c>
      <c r="C60">
        <v>0.00744</v>
      </c>
      <c r="D60">
        <v>0</v>
      </c>
      <c r="E60">
        <v>0</v>
      </c>
      <c r="F60">
        <v>0.00248</v>
      </c>
      <c r="G60">
        <f t="shared" si="4"/>
        <v>0.001984</v>
      </c>
      <c r="H60">
        <f t="shared" si="5"/>
        <v>0.00323352439298051</v>
      </c>
      <c r="I60">
        <f t="shared" si="6"/>
        <v>0.00521752439298051</v>
      </c>
      <c r="J60">
        <f t="shared" si="7"/>
        <v>-0.00124952439298051</v>
      </c>
      <c r="K60">
        <v>0.58</v>
      </c>
    </row>
    <row r="61" spans="1:11">
      <c r="A61" s="2">
        <v>0</v>
      </c>
      <c r="B61">
        <v>0</v>
      </c>
      <c r="C61">
        <v>0.00744</v>
      </c>
      <c r="D61">
        <v>0</v>
      </c>
      <c r="E61">
        <v>0</v>
      </c>
      <c r="F61">
        <v>0.00248</v>
      </c>
      <c r="G61">
        <f t="shared" si="4"/>
        <v>0.001984</v>
      </c>
      <c r="H61">
        <f t="shared" si="5"/>
        <v>0.00323352439298051</v>
      </c>
      <c r="I61">
        <f t="shared" si="6"/>
        <v>0.00521752439298051</v>
      </c>
      <c r="J61">
        <f t="shared" si="7"/>
        <v>-0.00124952439298051</v>
      </c>
      <c r="K61">
        <v>0.59</v>
      </c>
    </row>
    <row r="62" spans="1:11">
      <c r="A62" s="2">
        <v>0</v>
      </c>
      <c r="B62">
        <v>0</v>
      </c>
      <c r="C62">
        <v>0.00744</v>
      </c>
      <c r="D62">
        <v>0</v>
      </c>
      <c r="E62">
        <v>0</v>
      </c>
      <c r="F62">
        <v>0.00248</v>
      </c>
      <c r="G62">
        <f t="shared" si="4"/>
        <v>0.001984</v>
      </c>
      <c r="H62">
        <f t="shared" si="5"/>
        <v>0.00323352439298051</v>
      </c>
      <c r="I62">
        <f t="shared" si="6"/>
        <v>0.00521752439298051</v>
      </c>
      <c r="J62">
        <f t="shared" si="7"/>
        <v>-0.00124952439298051</v>
      </c>
      <c r="K62">
        <v>0.6</v>
      </c>
    </row>
    <row r="63" spans="1:11">
      <c r="A63" s="2">
        <v>0</v>
      </c>
      <c r="B63">
        <v>0</v>
      </c>
      <c r="C63">
        <v>0.00744</v>
      </c>
      <c r="D63">
        <v>0</v>
      </c>
      <c r="E63">
        <v>0</v>
      </c>
      <c r="F63">
        <v>0.00248</v>
      </c>
      <c r="G63">
        <f t="shared" si="4"/>
        <v>0.001984</v>
      </c>
      <c r="H63">
        <f t="shared" si="5"/>
        <v>0.00323352439298051</v>
      </c>
      <c r="I63">
        <f t="shared" si="6"/>
        <v>0.00521752439298051</v>
      </c>
      <c r="J63">
        <f t="shared" si="7"/>
        <v>-0.00124952439298051</v>
      </c>
      <c r="K63">
        <v>0.61</v>
      </c>
    </row>
    <row r="64" spans="1:11">
      <c r="A64" s="2">
        <v>0</v>
      </c>
      <c r="B64">
        <v>0</v>
      </c>
      <c r="C64">
        <v>0.00744</v>
      </c>
      <c r="D64">
        <v>0</v>
      </c>
      <c r="E64">
        <v>0</v>
      </c>
      <c r="F64">
        <v>0.00248</v>
      </c>
      <c r="G64">
        <f t="shared" si="4"/>
        <v>0.001984</v>
      </c>
      <c r="H64">
        <f t="shared" si="5"/>
        <v>0.00323352439298051</v>
      </c>
      <c r="I64">
        <f t="shared" si="6"/>
        <v>0.00521752439298051</v>
      </c>
      <c r="J64">
        <f t="shared" si="7"/>
        <v>-0.00124952439298051</v>
      </c>
      <c r="K64">
        <v>0.62</v>
      </c>
    </row>
    <row r="65" spans="1:11">
      <c r="A65" s="2">
        <v>0</v>
      </c>
      <c r="B65">
        <v>0</v>
      </c>
      <c r="C65">
        <v>0.00744</v>
      </c>
      <c r="D65">
        <v>0</v>
      </c>
      <c r="E65">
        <v>0</v>
      </c>
      <c r="F65">
        <v>0.00248</v>
      </c>
      <c r="G65">
        <f t="shared" si="4"/>
        <v>0.001984</v>
      </c>
      <c r="H65">
        <f t="shared" si="5"/>
        <v>0.00323352439298051</v>
      </c>
      <c r="I65">
        <f t="shared" si="6"/>
        <v>0.00521752439298051</v>
      </c>
      <c r="J65">
        <f t="shared" si="7"/>
        <v>-0.00124952439298051</v>
      </c>
      <c r="K65">
        <v>0.63</v>
      </c>
    </row>
    <row r="66" spans="1:11">
      <c r="A66" s="2">
        <v>0</v>
      </c>
      <c r="B66">
        <v>0</v>
      </c>
      <c r="C66">
        <v>0.00744</v>
      </c>
      <c r="D66">
        <v>0</v>
      </c>
      <c r="E66">
        <v>0</v>
      </c>
      <c r="F66">
        <v>0.00248</v>
      </c>
      <c r="G66">
        <f t="shared" si="4"/>
        <v>0.001984</v>
      </c>
      <c r="H66">
        <f t="shared" si="5"/>
        <v>0.00323352439298051</v>
      </c>
      <c r="I66">
        <f t="shared" si="6"/>
        <v>0.00521752439298051</v>
      </c>
      <c r="J66">
        <f t="shared" si="7"/>
        <v>-0.00124952439298051</v>
      </c>
      <c r="K66">
        <v>0.64</v>
      </c>
    </row>
    <row r="67" spans="1:11">
      <c r="A67" s="2">
        <v>0</v>
      </c>
      <c r="B67">
        <v>0</v>
      </c>
      <c r="C67">
        <v>0.00744</v>
      </c>
      <c r="D67">
        <v>0</v>
      </c>
      <c r="E67">
        <v>0</v>
      </c>
      <c r="F67">
        <v>0.00248</v>
      </c>
      <c r="G67">
        <f t="shared" si="4"/>
        <v>0.001984</v>
      </c>
      <c r="H67">
        <f t="shared" si="5"/>
        <v>0.00323352439298051</v>
      </c>
      <c r="I67">
        <f t="shared" si="6"/>
        <v>0.00521752439298051</v>
      </c>
      <c r="J67">
        <f t="shared" si="7"/>
        <v>-0.00124952439298051</v>
      </c>
      <c r="K67">
        <v>0.65</v>
      </c>
    </row>
    <row r="68" spans="1:11">
      <c r="A68" s="2">
        <v>0</v>
      </c>
      <c r="B68">
        <v>0</v>
      </c>
      <c r="C68">
        <v>0.00744</v>
      </c>
      <c r="D68">
        <v>0</v>
      </c>
      <c r="E68">
        <v>0</v>
      </c>
      <c r="F68">
        <v>0.00248</v>
      </c>
      <c r="G68">
        <f t="shared" si="4"/>
        <v>0.001984</v>
      </c>
      <c r="H68">
        <f t="shared" si="5"/>
        <v>0.00323352439298051</v>
      </c>
      <c r="I68">
        <f t="shared" si="6"/>
        <v>0.00521752439298051</v>
      </c>
      <c r="J68">
        <f t="shared" si="7"/>
        <v>-0.00124952439298051</v>
      </c>
      <c r="K68">
        <v>0.66</v>
      </c>
    </row>
    <row r="69" spans="1:11">
      <c r="A69" s="2">
        <v>0</v>
      </c>
      <c r="B69">
        <v>0</v>
      </c>
      <c r="C69">
        <v>0.00744</v>
      </c>
      <c r="D69">
        <v>0</v>
      </c>
      <c r="E69">
        <v>0</v>
      </c>
      <c r="F69">
        <v>0.00248</v>
      </c>
      <c r="G69">
        <f t="shared" si="4"/>
        <v>0.001984</v>
      </c>
      <c r="H69">
        <f t="shared" si="5"/>
        <v>0.00323352439298051</v>
      </c>
      <c r="I69">
        <f t="shared" si="6"/>
        <v>0.00521752439298051</v>
      </c>
      <c r="J69">
        <f t="shared" si="7"/>
        <v>-0.00124952439298051</v>
      </c>
      <c r="K69">
        <v>0.67</v>
      </c>
    </row>
    <row r="70" spans="1:11">
      <c r="A70" s="2">
        <v>0</v>
      </c>
      <c r="B70">
        <v>0</v>
      </c>
      <c r="C70">
        <v>0.00744</v>
      </c>
      <c r="D70">
        <v>0</v>
      </c>
      <c r="E70">
        <v>0</v>
      </c>
      <c r="F70">
        <v>0.00248</v>
      </c>
      <c r="G70">
        <f t="shared" si="4"/>
        <v>0.001984</v>
      </c>
      <c r="H70">
        <f t="shared" si="5"/>
        <v>0.00323352439298051</v>
      </c>
      <c r="I70">
        <f t="shared" si="6"/>
        <v>0.00521752439298051</v>
      </c>
      <c r="J70">
        <f t="shared" si="7"/>
        <v>-0.00124952439298051</v>
      </c>
      <c r="K70">
        <v>0.68</v>
      </c>
    </row>
    <row r="71" spans="1:11">
      <c r="A71" s="2">
        <v>0</v>
      </c>
      <c r="B71">
        <v>0</v>
      </c>
      <c r="C71">
        <v>0.00744</v>
      </c>
      <c r="D71">
        <v>0</v>
      </c>
      <c r="E71">
        <v>0</v>
      </c>
      <c r="F71">
        <v>0.00248</v>
      </c>
      <c r="G71">
        <f t="shared" ref="G71:G102" si="8">AVERAGE(B71:F71)</f>
        <v>0.001984</v>
      </c>
      <c r="H71">
        <f t="shared" ref="H71:H102" si="9">STDEV(B71:F71)</f>
        <v>0.00323352439298051</v>
      </c>
      <c r="I71">
        <f t="shared" ref="I71:I102" si="10">G71+H71</f>
        <v>0.00521752439298051</v>
      </c>
      <c r="J71">
        <f t="shared" ref="J71:J102" si="11">G71-H71</f>
        <v>-0.00124952439298051</v>
      </c>
      <c r="K71">
        <v>0.69</v>
      </c>
    </row>
    <row r="72" spans="1:11">
      <c r="A72" s="2">
        <v>0</v>
      </c>
      <c r="B72">
        <v>0</v>
      </c>
      <c r="C72">
        <v>0.00744</v>
      </c>
      <c r="D72">
        <v>0</v>
      </c>
      <c r="E72">
        <v>0</v>
      </c>
      <c r="F72">
        <v>0.00248</v>
      </c>
      <c r="G72">
        <f t="shared" si="8"/>
        <v>0.001984</v>
      </c>
      <c r="H72">
        <f t="shared" si="9"/>
        <v>0.00323352439298051</v>
      </c>
      <c r="I72">
        <f t="shared" si="10"/>
        <v>0.00521752439298051</v>
      </c>
      <c r="J72">
        <f t="shared" si="11"/>
        <v>-0.00124952439298051</v>
      </c>
      <c r="K72">
        <v>0.7</v>
      </c>
    </row>
    <row r="73" spans="1:11">
      <c r="A73" s="2">
        <v>0</v>
      </c>
      <c r="B73">
        <v>0</v>
      </c>
      <c r="C73">
        <v>0.00744</v>
      </c>
      <c r="D73">
        <v>0</v>
      </c>
      <c r="E73">
        <v>0</v>
      </c>
      <c r="F73">
        <v>0.00248</v>
      </c>
      <c r="G73">
        <f t="shared" si="8"/>
        <v>0.001984</v>
      </c>
      <c r="H73">
        <f t="shared" si="9"/>
        <v>0.00323352439298051</v>
      </c>
      <c r="I73">
        <f t="shared" si="10"/>
        <v>0.00521752439298051</v>
      </c>
      <c r="J73">
        <f t="shared" si="11"/>
        <v>-0.00124952439298051</v>
      </c>
      <c r="K73">
        <v>0.71</v>
      </c>
    </row>
    <row r="74" spans="1:11">
      <c r="A74" s="2">
        <v>0</v>
      </c>
      <c r="B74">
        <v>0</v>
      </c>
      <c r="C74">
        <v>0.00744</v>
      </c>
      <c r="D74">
        <v>0</v>
      </c>
      <c r="E74">
        <v>0</v>
      </c>
      <c r="F74">
        <v>0.00248</v>
      </c>
      <c r="G74">
        <f t="shared" si="8"/>
        <v>0.001984</v>
      </c>
      <c r="H74">
        <f t="shared" si="9"/>
        <v>0.00323352439298051</v>
      </c>
      <c r="I74">
        <f t="shared" si="10"/>
        <v>0.00521752439298051</v>
      </c>
      <c r="J74">
        <f t="shared" si="11"/>
        <v>-0.00124952439298051</v>
      </c>
      <c r="K74">
        <v>0.72</v>
      </c>
    </row>
    <row r="75" spans="1:11">
      <c r="A75" s="2">
        <v>0</v>
      </c>
      <c r="B75">
        <v>0</v>
      </c>
      <c r="C75">
        <v>0.00744</v>
      </c>
      <c r="D75">
        <v>0</v>
      </c>
      <c r="E75">
        <v>0</v>
      </c>
      <c r="F75">
        <v>0.00248</v>
      </c>
      <c r="G75">
        <f t="shared" si="8"/>
        <v>0.001984</v>
      </c>
      <c r="H75">
        <f t="shared" si="9"/>
        <v>0.00323352439298051</v>
      </c>
      <c r="I75">
        <f t="shared" si="10"/>
        <v>0.00521752439298051</v>
      </c>
      <c r="J75">
        <f t="shared" si="11"/>
        <v>-0.00124952439298051</v>
      </c>
      <c r="K75">
        <v>0.73</v>
      </c>
    </row>
    <row r="76" spans="1:11">
      <c r="A76" s="2">
        <v>0</v>
      </c>
      <c r="B76">
        <v>0</v>
      </c>
      <c r="C76">
        <v>0.00744</v>
      </c>
      <c r="D76">
        <v>0</v>
      </c>
      <c r="E76">
        <v>0</v>
      </c>
      <c r="F76">
        <v>0.00248</v>
      </c>
      <c r="G76">
        <f t="shared" si="8"/>
        <v>0.001984</v>
      </c>
      <c r="H76">
        <f t="shared" si="9"/>
        <v>0.00323352439298051</v>
      </c>
      <c r="I76">
        <f t="shared" si="10"/>
        <v>0.00521752439298051</v>
      </c>
      <c r="J76">
        <f t="shared" si="11"/>
        <v>-0.00124952439298051</v>
      </c>
      <c r="K76">
        <v>0.74</v>
      </c>
    </row>
    <row r="77" spans="1:11">
      <c r="A77" s="2">
        <v>0</v>
      </c>
      <c r="B77">
        <v>0</v>
      </c>
      <c r="C77">
        <v>0.00744</v>
      </c>
      <c r="D77">
        <v>0</v>
      </c>
      <c r="E77">
        <v>0</v>
      </c>
      <c r="F77">
        <v>0.00248</v>
      </c>
      <c r="G77">
        <f t="shared" si="8"/>
        <v>0.001984</v>
      </c>
      <c r="H77">
        <f t="shared" si="9"/>
        <v>0.00323352439298051</v>
      </c>
      <c r="I77">
        <f t="shared" si="10"/>
        <v>0.00521752439298051</v>
      </c>
      <c r="J77">
        <f t="shared" si="11"/>
        <v>-0.00124952439298051</v>
      </c>
      <c r="K77">
        <v>0.75</v>
      </c>
    </row>
    <row r="78" spans="1:11">
      <c r="A78" s="2">
        <v>0</v>
      </c>
      <c r="B78">
        <v>0</v>
      </c>
      <c r="C78">
        <v>0.00744</v>
      </c>
      <c r="D78">
        <v>0</v>
      </c>
      <c r="E78">
        <v>0</v>
      </c>
      <c r="F78">
        <v>0.00248</v>
      </c>
      <c r="G78">
        <f t="shared" si="8"/>
        <v>0.001984</v>
      </c>
      <c r="H78">
        <f t="shared" si="9"/>
        <v>0.00323352439298051</v>
      </c>
      <c r="I78">
        <f t="shared" si="10"/>
        <v>0.00521752439298051</v>
      </c>
      <c r="J78">
        <f t="shared" si="11"/>
        <v>-0.00124952439298051</v>
      </c>
      <c r="K78">
        <v>0.76</v>
      </c>
    </row>
    <row r="79" spans="1:11">
      <c r="A79" s="2">
        <v>0</v>
      </c>
      <c r="B79">
        <v>0</v>
      </c>
      <c r="C79">
        <v>0.00744</v>
      </c>
      <c r="D79">
        <v>0.00248</v>
      </c>
      <c r="E79">
        <v>0</v>
      </c>
      <c r="F79">
        <v>0.00248</v>
      </c>
      <c r="G79">
        <f t="shared" si="8"/>
        <v>0.00248</v>
      </c>
      <c r="H79">
        <f t="shared" si="9"/>
        <v>0.00303736728105114</v>
      </c>
      <c r="I79">
        <f t="shared" si="10"/>
        <v>0.00551736728105114</v>
      </c>
      <c r="J79">
        <f t="shared" si="11"/>
        <v>-0.000557367281051141</v>
      </c>
      <c r="K79">
        <v>0.77</v>
      </c>
    </row>
    <row r="80" spans="1:11">
      <c r="A80" s="2">
        <v>0.00247900295057782</v>
      </c>
      <c r="B80">
        <v>0.00238</v>
      </c>
      <c r="C80">
        <v>0.00744</v>
      </c>
      <c r="D80">
        <v>0.00248</v>
      </c>
      <c r="E80">
        <v>0</v>
      </c>
      <c r="F80">
        <v>0.00248</v>
      </c>
      <c r="G80">
        <f t="shared" si="8"/>
        <v>0.002956</v>
      </c>
      <c r="H80">
        <f t="shared" si="9"/>
        <v>0.00272163186342312</v>
      </c>
      <c r="I80">
        <f t="shared" si="10"/>
        <v>0.00567763186342312</v>
      </c>
      <c r="J80">
        <f t="shared" si="11"/>
        <v>0.00023436813657688</v>
      </c>
      <c r="K80">
        <v>0.78</v>
      </c>
    </row>
    <row r="81" spans="1:11">
      <c r="A81" s="2">
        <v>0.00247900295057782</v>
      </c>
      <c r="B81">
        <v>0.00248</v>
      </c>
      <c r="C81">
        <v>0.00744</v>
      </c>
      <c r="D81">
        <v>0.00248</v>
      </c>
      <c r="E81">
        <v>0</v>
      </c>
      <c r="F81" s="3">
        <v>0.00019832</v>
      </c>
      <c r="G81">
        <f t="shared" si="8"/>
        <v>0.002519664</v>
      </c>
      <c r="H81">
        <f t="shared" si="9"/>
        <v>0.00299792417590572</v>
      </c>
      <c r="I81">
        <f t="shared" si="10"/>
        <v>0.00551758817590572</v>
      </c>
      <c r="J81">
        <f t="shared" si="11"/>
        <v>-0.000478260175905722</v>
      </c>
      <c r="K81">
        <v>0.79</v>
      </c>
    </row>
    <row r="82" spans="1:11">
      <c r="A82" s="2">
        <v>0.00495800467174822</v>
      </c>
      <c r="B82">
        <v>0.00397</v>
      </c>
      <c r="C82">
        <v>0.00744</v>
      </c>
      <c r="D82">
        <v>0.00446</v>
      </c>
      <c r="E82">
        <v>0</v>
      </c>
      <c r="F82">
        <v>0</v>
      </c>
      <c r="G82">
        <f t="shared" si="8"/>
        <v>0.003174</v>
      </c>
      <c r="H82">
        <f t="shared" si="9"/>
        <v>0.00318726842296033</v>
      </c>
      <c r="I82">
        <f t="shared" si="10"/>
        <v>0.00636126842296033</v>
      </c>
      <c r="J82">
        <f t="shared" si="11"/>
        <v>-1.32684229603251e-5</v>
      </c>
      <c r="K82">
        <v>0.8</v>
      </c>
    </row>
    <row r="83" spans="1:11">
      <c r="A83" s="2">
        <v>0.00743700762232604</v>
      </c>
      <c r="B83">
        <v>0.00724</v>
      </c>
      <c r="C83">
        <v>0.00744</v>
      </c>
      <c r="D83">
        <v>0.00496</v>
      </c>
      <c r="E83">
        <v>0</v>
      </c>
      <c r="F83">
        <v>0</v>
      </c>
      <c r="G83">
        <f t="shared" si="8"/>
        <v>0.003928</v>
      </c>
      <c r="H83">
        <f t="shared" si="9"/>
        <v>0.0037157394957128</v>
      </c>
      <c r="I83">
        <f t="shared" si="10"/>
        <v>0.0076437394957128</v>
      </c>
      <c r="J83">
        <f t="shared" si="11"/>
        <v>0.000212260504287202</v>
      </c>
      <c r="K83">
        <v>0.81</v>
      </c>
    </row>
    <row r="84" spans="1:11">
      <c r="A84" s="2">
        <v>0.00743700762232604</v>
      </c>
      <c r="B84">
        <v>0.00744</v>
      </c>
      <c r="C84">
        <v>0.00744</v>
      </c>
      <c r="D84">
        <v>0.00496</v>
      </c>
      <c r="E84">
        <v>0</v>
      </c>
      <c r="F84">
        <v>0</v>
      </c>
      <c r="G84">
        <f t="shared" si="8"/>
        <v>0.003968</v>
      </c>
      <c r="H84">
        <f t="shared" si="9"/>
        <v>0.00376110622024957</v>
      </c>
      <c r="I84">
        <f t="shared" si="10"/>
        <v>0.00772910622024957</v>
      </c>
      <c r="J84">
        <f t="shared" si="11"/>
        <v>0.000206893779750431</v>
      </c>
      <c r="K84">
        <v>0.82</v>
      </c>
    </row>
    <row r="85" spans="1:11">
      <c r="A85" s="2">
        <v>0.00743700762232604</v>
      </c>
      <c r="B85">
        <v>0.00744</v>
      </c>
      <c r="C85">
        <v>0.00744</v>
      </c>
      <c r="D85">
        <v>0.00496</v>
      </c>
      <c r="E85">
        <v>0</v>
      </c>
      <c r="F85">
        <v>0</v>
      </c>
      <c r="G85">
        <f t="shared" si="8"/>
        <v>0.003968</v>
      </c>
      <c r="H85">
        <f t="shared" si="9"/>
        <v>0.00376110622024957</v>
      </c>
      <c r="I85">
        <f t="shared" si="10"/>
        <v>0.00772910622024957</v>
      </c>
      <c r="J85">
        <f t="shared" si="11"/>
        <v>0.000206893779750431</v>
      </c>
      <c r="K85">
        <v>0.83</v>
      </c>
    </row>
    <row r="86" spans="1:11">
      <c r="A86" s="2">
        <v>0.00743700762232604</v>
      </c>
      <c r="B86">
        <v>0.00744</v>
      </c>
      <c r="C86">
        <v>0.00744</v>
      </c>
      <c r="D86">
        <v>0.00496</v>
      </c>
      <c r="E86">
        <v>0</v>
      </c>
      <c r="F86">
        <v>0</v>
      </c>
      <c r="G86">
        <f t="shared" si="8"/>
        <v>0.003968</v>
      </c>
      <c r="H86">
        <f t="shared" si="9"/>
        <v>0.00376110622024957</v>
      </c>
      <c r="I86">
        <f t="shared" si="10"/>
        <v>0.00772910622024957</v>
      </c>
      <c r="J86">
        <f t="shared" si="11"/>
        <v>0.000206893779750431</v>
      </c>
      <c r="K86">
        <v>0.84</v>
      </c>
    </row>
    <row r="87" spans="1:11">
      <c r="A87" s="2">
        <v>0.00743700762232604</v>
      </c>
      <c r="B87">
        <v>0.00744</v>
      </c>
      <c r="C87">
        <v>0.00744</v>
      </c>
      <c r="D87">
        <v>0.00496</v>
      </c>
      <c r="E87">
        <v>0</v>
      </c>
      <c r="F87">
        <v>0</v>
      </c>
      <c r="G87">
        <f t="shared" si="8"/>
        <v>0.003968</v>
      </c>
      <c r="H87">
        <f t="shared" si="9"/>
        <v>0.00376110622024957</v>
      </c>
      <c r="I87">
        <f t="shared" si="10"/>
        <v>0.00772910622024957</v>
      </c>
      <c r="J87">
        <f t="shared" si="11"/>
        <v>0.000206893779750431</v>
      </c>
      <c r="K87">
        <v>0.85</v>
      </c>
    </row>
    <row r="88" spans="1:11">
      <c r="A88" s="2">
        <v>0.00743700762232604</v>
      </c>
      <c r="B88">
        <v>0.00744</v>
      </c>
      <c r="C88">
        <v>0.00744</v>
      </c>
      <c r="D88">
        <v>0.00496</v>
      </c>
      <c r="E88">
        <v>0</v>
      </c>
      <c r="F88">
        <v>0</v>
      </c>
      <c r="G88">
        <f t="shared" si="8"/>
        <v>0.003968</v>
      </c>
      <c r="H88">
        <f t="shared" si="9"/>
        <v>0.00376110622024957</v>
      </c>
      <c r="I88">
        <f t="shared" si="10"/>
        <v>0.00772910622024957</v>
      </c>
      <c r="J88">
        <f t="shared" si="11"/>
        <v>0.000206893779750431</v>
      </c>
      <c r="K88">
        <v>0.86</v>
      </c>
    </row>
    <row r="89" spans="1:11">
      <c r="A89" s="2">
        <v>0.00743700762232604</v>
      </c>
      <c r="B89">
        <v>0.00744</v>
      </c>
      <c r="C89">
        <v>0.00744</v>
      </c>
      <c r="D89">
        <v>0.00563</v>
      </c>
      <c r="E89">
        <v>0</v>
      </c>
      <c r="F89">
        <v>0</v>
      </c>
      <c r="G89">
        <f t="shared" si="8"/>
        <v>0.004102</v>
      </c>
      <c r="H89">
        <f t="shared" si="9"/>
        <v>0.00381680756654039</v>
      </c>
      <c r="I89">
        <f t="shared" si="10"/>
        <v>0.00791880756654039</v>
      </c>
      <c r="J89">
        <f t="shared" si="11"/>
        <v>0.000285192433459606</v>
      </c>
      <c r="K89">
        <v>0.87</v>
      </c>
    </row>
    <row r="90" spans="1:11">
      <c r="A90" s="2">
        <v>0.00743700762232604</v>
      </c>
      <c r="B90">
        <v>0.00744</v>
      </c>
      <c r="C90">
        <v>0.00744</v>
      </c>
      <c r="D90">
        <v>0.00744</v>
      </c>
      <c r="E90">
        <v>0</v>
      </c>
      <c r="F90">
        <v>0</v>
      </c>
      <c r="G90">
        <f t="shared" si="8"/>
        <v>0.004464</v>
      </c>
      <c r="H90">
        <f t="shared" si="9"/>
        <v>0.00407505582783844</v>
      </c>
      <c r="I90">
        <f t="shared" si="10"/>
        <v>0.00853905582783844</v>
      </c>
      <c r="J90">
        <f t="shared" si="11"/>
        <v>0.000388944172161564</v>
      </c>
      <c r="K90">
        <v>0.88</v>
      </c>
    </row>
    <row r="91" spans="1:11">
      <c r="A91" s="2">
        <v>0.00743700762232604</v>
      </c>
      <c r="B91">
        <v>0.00744</v>
      </c>
      <c r="C91">
        <v>0.00744</v>
      </c>
      <c r="D91">
        <v>0.00744</v>
      </c>
      <c r="E91">
        <v>0</v>
      </c>
      <c r="F91">
        <v>0</v>
      </c>
      <c r="G91">
        <f t="shared" si="8"/>
        <v>0.004464</v>
      </c>
      <c r="H91">
        <f t="shared" si="9"/>
        <v>0.00407505582783844</v>
      </c>
      <c r="I91">
        <f t="shared" si="10"/>
        <v>0.00853905582783844</v>
      </c>
      <c r="J91">
        <f t="shared" si="11"/>
        <v>0.000388944172161564</v>
      </c>
      <c r="K91">
        <v>0.89</v>
      </c>
    </row>
    <row r="92" spans="1:11">
      <c r="A92" s="2">
        <v>0.00743700762232604</v>
      </c>
      <c r="B92">
        <v>0.00744</v>
      </c>
      <c r="C92">
        <v>0.00744</v>
      </c>
      <c r="D92">
        <v>0.00744</v>
      </c>
      <c r="E92">
        <v>0</v>
      </c>
      <c r="F92">
        <v>0</v>
      </c>
      <c r="G92">
        <f t="shared" si="8"/>
        <v>0.004464</v>
      </c>
      <c r="H92">
        <f t="shared" si="9"/>
        <v>0.00407505582783844</v>
      </c>
      <c r="I92">
        <f t="shared" si="10"/>
        <v>0.00853905582783844</v>
      </c>
      <c r="J92">
        <f t="shared" si="11"/>
        <v>0.000388944172161564</v>
      </c>
      <c r="K92">
        <v>0.9</v>
      </c>
    </row>
    <row r="93" spans="1:11">
      <c r="A93" s="2">
        <v>0.00743700762232604</v>
      </c>
      <c r="B93">
        <v>0.00744</v>
      </c>
      <c r="C93">
        <v>0.00744</v>
      </c>
      <c r="D93">
        <v>0.00744</v>
      </c>
      <c r="E93">
        <v>0</v>
      </c>
      <c r="F93">
        <v>0</v>
      </c>
      <c r="G93">
        <f t="shared" si="8"/>
        <v>0.004464</v>
      </c>
      <c r="H93">
        <f t="shared" si="9"/>
        <v>0.00407505582783844</v>
      </c>
      <c r="I93">
        <f t="shared" si="10"/>
        <v>0.00853905582783844</v>
      </c>
      <c r="J93">
        <f t="shared" si="11"/>
        <v>0.000388944172161564</v>
      </c>
      <c r="K93">
        <v>0.91</v>
      </c>
    </row>
    <row r="94" spans="1:11">
      <c r="A94" s="2">
        <v>0.00743700762232604</v>
      </c>
      <c r="B94">
        <v>0.00744</v>
      </c>
      <c r="C94">
        <v>0.00744</v>
      </c>
      <c r="D94">
        <v>0.00744</v>
      </c>
      <c r="E94">
        <v>0</v>
      </c>
      <c r="F94">
        <v>0</v>
      </c>
      <c r="G94">
        <f t="shared" si="8"/>
        <v>0.004464</v>
      </c>
      <c r="H94">
        <f t="shared" si="9"/>
        <v>0.00407505582783844</v>
      </c>
      <c r="I94">
        <f t="shared" si="10"/>
        <v>0.00853905582783844</v>
      </c>
      <c r="J94">
        <f t="shared" si="11"/>
        <v>0.000388944172161564</v>
      </c>
      <c r="K94">
        <v>0.92</v>
      </c>
    </row>
    <row r="95" spans="1:11">
      <c r="A95" s="2">
        <v>0.00743700762232604</v>
      </c>
      <c r="B95">
        <v>0.00744</v>
      </c>
      <c r="C95">
        <v>0.00595</v>
      </c>
      <c r="D95">
        <v>0.00612</v>
      </c>
      <c r="E95">
        <v>0</v>
      </c>
      <c r="F95">
        <v>0</v>
      </c>
      <c r="G95">
        <f t="shared" si="8"/>
        <v>0.003902</v>
      </c>
      <c r="H95">
        <f t="shared" si="9"/>
        <v>0.0036084096219803</v>
      </c>
      <c r="I95">
        <f t="shared" si="10"/>
        <v>0.0075104096219803</v>
      </c>
      <c r="J95">
        <f t="shared" si="11"/>
        <v>0.000293590378019701</v>
      </c>
      <c r="K95">
        <v>0.93</v>
      </c>
    </row>
    <row r="96" spans="1:11">
      <c r="A96" s="2">
        <v>0.00743700762232604</v>
      </c>
      <c r="B96">
        <v>0.00744</v>
      </c>
      <c r="C96" s="3">
        <v>0.000495801</v>
      </c>
      <c r="D96">
        <v>0.00679</v>
      </c>
      <c r="E96">
        <v>0</v>
      </c>
      <c r="F96">
        <v>0</v>
      </c>
      <c r="G96">
        <f t="shared" si="8"/>
        <v>0.0029451602</v>
      </c>
      <c r="H96">
        <f t="shared" si="9"/>
        <v>0.00381882428285463</v>
      </c>
      <c r="I96">
        <f t="shared" si="10"/>
        <v>0.00676398448285463</v>
      </c>
      <c r="J96">
        <f t="shared" si="11"/>
        <v>-0.000873664082854633</v>
      </c>
      <c r="K96">
        <v>0.94</v>
      </c>
    </row>
    <row r="97" spans="1:11">
      <c r="A97" s="2">
        <v>0.00743700762232604</v>
      </c>
      <c r="B97">
        <v>0.00744</v>
      </c>
      <c r="C97">
        <v>0</v>
      </c>
      <c r="D97">
        <v>0.00744</v>
      </c>
      <c r="E97">
        <v>0</v>
      </c>
      <c r="F97">
        <v>0</v>
      </c>
      <c r="G97">
        <f t="shared" si="8"/>
        <v>0.002976</v>
      </c>
      <c r="H97">
        <f t="shared" si="9"/>
        <v>0.00407505582783844</v>
      </c>
      <c r="I97">
        <f t="shared" si="10"/>
        <v>0.00705105582783844</v>
      </c>
      <c r="J97">
        <f t="shared" si="11"/>
        <v>-0.00109905582783844</v>
      </c>
      <c r="K97">
        <v>0.95</v>
      </c>
    </row>
    <row r="98" spans="1:11">
      <c r="A98" s="2">
        <v>0.00743700762232604</v>
      </c>
      <c r="B98">
        <v>0.00744</v>
      </c>
      <c r="C98">
        <v>0</v>
      </c>
      <c r="D98">
        <v>0.00902</v>
      </c>
      <c r="E98">
        <v>0.00268</v>
      </c>
      <c r="F98">
        <v>0</v>
      </c>
      <c r="G98">
        <f t="shared" si="8"/>
        <v>0.003828</v>
      </c>
      <c r="H98">
        <f t="shared" si="9"/>
        <v>0.00420203760097408</v>
      </c>
      <c r="I98">
        <f t="shared" si="10"/>
        <v>0.00803003760097408</v>
      </c>
      <c r="J98">
        <f t="shared" si="11"/>
        <v>-0.000374037600974079</v>
      </c>
      <c r="K98">
        <v>0.96</v>
      </c>
    </row>
    <row r="99" spans="1:11">
      <c r="A99" s="2">
        <v>0.0123950122940743</v>
      </c>
      <c r="B99">
        <v>0.01002</v>
      </c>
      <c r="C99">
        <v>0</v>
      </c>
      <c r="D99">
        <v>0.02846</v>
      </c>
      <c r="E99">
        <v>0.00883</v>
      </c>
      <c r="F99">
        <v>0</v>
      </c>
      <c r="G99">
        <f t="shared" si="8"/>
        <v>0.009462</v>
      </c>
      <c r="H99">
        <f t="shared" si="9"/>
        <v>0.0116264104520699</v>
      </c>
      <c r="I99">
        <f t="shared" si="10"/>
        <v>0.0210884104520699</v>
      </c>
      <c r="J99">
        <f t="shared" si="11"/>
        <v>-0.00216441045206989</v>
      </c>
      <c r="K99">
        <v>0.97</v>
      </c>
    </row>
    <row r="100" spans="1:11">
      <c r="A100" s="2">
        <v>0.0123950122940743</v>
      </c>
      <c r="B100">
        <v>0.0124</v>
      </c>
      <c r="C100">
        <v>0.00694</v>
      </c>
      <c r="D100">
        <v>0.03327</v>
      </c>
      <c r="E100">
        <v>0.0122</v>
      </c>
      <c r="F100">
        <v>0</v>
      </c>
      <c r="G100">
        <f t="shared" si="8"/>
        <v>0.012962</v>
      </c>
      <c r="H100">
        <f t="shared" si="9"/>
        <v>0.0124256718128236</v>
      </c>
      <c r="I100">
        <f t="shared" si="10"/>
        <v>0.0253876718128236</v>
      </c>
      <c r="J100">
        <f t="shared" si="11"/>
        <v>0.000536328187176359</v>
      </c>
      <c r="K100">
        <v>0.98</v>
      </c>
    </row>
    <row r="101" spans="1:11">
      <c r="A101" s="2">
        <v>0.00991600934349644</v>
      </c>
      <c r="B101">
        <v>0.01071</v>
      </c>
      <c r="C101">
        <v>0.01686</v>
      </c>
      <c r="D101">
        <v>0.02139</v>
      </c>
      <c r="E101">
        <v>0.00367</v>
      </c>
      <c r="F101">
        <v>0</v>
      </c>
      <c r="G101">
        <f t="shared" si="8"/>
        <v>0.010526</v>
      </c>
      <c r="H101">
        <f t="shared" si="9"/>
        <v>0.00888793170540818</v>
      </c>
      <c r="I101">
        <f t="shared" si="10"/>
        <v>0.0194139317054082</v>
      </c>
      <c r="J101">
        <f t="shared" si="11"/>
        <v>0.00163806829459182</v>
      </c>
      <c r="K101">
        <v>0.99</v>
      </c>
    </row>
    <row r="102" spans="1:11">
      <c r="A102" s="2">
        <v>0.00495800467174822</v>
      </c>
      <c r="B102">
        <v>0.00496</v>
      </c>
      <c r="C102">
        <v>0.00744</v>
      </c>
      <c r="D102">
        <v>0.00248</v>
      </c>
      <c r="E102">
        <v>0</v>
      </c>
      <c r="F102">
        <v>0</v>
      </c>
      <c r="G102">
        <f t="shared" si="8"/>
        <v>0.002976</v>
      </c>
      <c r="H102">
        <f t="shared" si="9"/>
        <v>0.00323352439298051</v>
      </c>
      <c r="I102">
        <f t="shared" si="10"/>
        <v>0.00620952439298051</v>
      </c>
      <c r="J102">
        <f t="shared" si="11"/>
        <v>-0.000257524392980513</v>
      </c>
      <c r="K102">
        <v>1</v>
      </c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</sheetData>
  <pageMargins left="0.699305555555556" right="0.699305555555556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22"/>
  <sheetViews>
    <sheetView topLeftCell="E1" workbookViewId="0">
      <selection activeCell="J16" sqref="J16"/>
    </sheetView>
  </sheetViews>
  <sheetFormatPr defaultColWidth="9" defaultRowHeight="13.5"/>
  <cols>
    <col min="1" max="1" width="12.625"/>
    <col min="6" max="6" width="12.625"/>
    <col min="9" max="10" width="12.625"/>
  </cols>
  <sheetData>
    <row r="1" spans="1:11">
      <c r="A1">
        <v>6</v>
      </c>
      <c r="B1">
        <v>5</v>
      </c>
      <c r="C1">
        <v>4</v>
      </c>
      <c r="D1">
        <v>3</v>
      </c>
      <c r="E1">
        <v>2</v>
      </c>
      <c r="F1">
        <v>1</v>
      </c>
      <c r="G1" t="s">
        <v>0</v>
      </c>
      <c r="H1" t="s">
        <v>1</v>
      </c>
      <c r="I1" t="s">
        <v>2</v>
      </c>
      <c r="J1" t="s">
        <v>3</v>
      </c>
      <c r="K1" t="s">
        <v>4</v>
      </c>
    </row>
    <row r="2" spans="1:12">
      <c r="A2" s="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f>AVERAGE(B2:F2)</f>
        <v>0</v>
      </c>
      <c r="H2">
        <f>STDEV(B2:F2)</f>
        <v>0</v>
      </c>
      <c r="I2">
        <f>G2+H2</f>
        <v>0</v>
      </c>
      <c r="J2">
        <f>G2-H2</f>
        <v>0</v>
      </c>
      <c r="K2">
        <v>0</v>
      </c>
      <c r="L2">
        <f>G2*9.8*83</f>
        <v>0</v>
      </c>
    </row>
    <row r="3" spans="1:12">
      <c r="A3" s="2">
        <v>0.00247900295057782</v>
      </c>
      <c r="B3">
        <v>0</v>
      </c>
      <c r="C3" s="3">
        <v>0.000793281</v>
      </c>
      <c r="D3">
        <v>0</v>
      </c>
      <c r="E3">
        <v>0.00119</v>
      </c>
      <c r="F3">
        <v>0.00635</v>
      </c>
      <c r="G3">
        <f t="shared" ref="G3:G66" si="0">AVERAGE(B3:F3)</f>
        <v>0.0016666562</v>
      </c>
      <c r="H3">
        <f t="shared" ref="H3:H66" si="1">STDEV(B3:F3)</f>
        <v>0.00266829441310216</v>
      </c>
      <c r="I3">
        <f t="shared" ref="I3:I66" si="2">G3+H3</f>
        <v>0.00433495061310216</v>
      </c>
      <c r="J3">
        <v>0</v>
      </c>
      <c r="K3">
        <v>0.01</v>
      </c>
      <c r="L3">
        <f t="shared" ref="L3:L66" si="3">G3*9.8*83</f>
        <v>1.35565815308</v>
      </c>
    </row>
    <row r="4" spans="1:12">
      <c r="A4" s="2">
        <v>0.00991600934349644</v>
      </c>
      <c r="B4">
        <v>0</v>
      </c>
      <c r="C4">
        <v>0.00724</v>
      </c>
      <c r="D4">
        <v>0.00104</v>
      </c>
      <c r="E4">
        <v>0.00248</v>
      </c>
      <c r="F4">
        <v>0.02102</v>
      </c>
      <c r="G4">
        <f t="shared" si="0"/>
        <v>0.006356</v>
      </c>
      <c r="H4">
        <f t="shared" si="1"/>
        <v>0.0086529809892314</v>
      </c>
      <c r="I4">
        <f t="shared" si="2"/>
        <v>0.0150089809892314</v>
      </c>
      <c r="J4">
        <v>0</v>
      </c>
      <c r="K4">
        <v>0.02</v>
      </c>
      <c r="L4">
        <f t="shared" si="3"/>
        <v>5.1699704</v>
      </c>
    </row>
    <row r="5" spans="1:12">
      <c r="A5" s="2">
        <v>0.00991600934349644</v>
      </c>
      <c r="B5">
        <v>0</v>
      </c>
      <c r="C5">
        <v>0.00992</v>
      </c>
      <c r="D5">
        <v>0.00404</v>
      </c>
      <c r="E5">
        <v>0.00853</v>
      </c>
      <c r="F5">
        <v>0.03481</v>
      </c>
      <c r="G5">
        <f t="shared" si="0"/>
        <v>0.01146</v>
      </c>
      <c r="H5">
        <f t="shared" si="1"/>
        <v>0.0136250412843411</v>
      </c>
      <c r="I5">
        <f t="shared" si="2"/>
        <v>0.0250850412843411</v>
      </c>
      <c r="J5">
        <v>0</v>
      </c>
      <c r="K5">
        <v>0.03</v>
      </c>
      <c r="L5">
        <f t="shared" si="3"/>
        <v>9.321564</v>
      </c>
    </row>
    <row r="6" spans="1:12">
      <c r="A6" s="2">
        <v>0.0223110216375707</v>
      </c>
      <c r="B6">
        <v>0.00347</v>
      </c>
      <c r="C6">
        <v>0.01696</v>
      </c>
      <c r="D6">
        <v>0.00704</v>
      </c>
      <c r="E6">
        <v>0.00992</v>
      </c>
      <c r="F6">
        <v>0.05751</v>
      </c>
      <c r="G6">
        <f t="shared" si="0"/>
        <v>0.01898</v>
      </c>
      <c r="H6">
        <f t="shared" si="1"/>
        <v>0.0221011798327601</v>
      </c>
      <c r="I6">
        <f t="shared" si="2"/>
        <v>0.0410811798327601</v>
      </c>
      <c r="J6">
        <v>0</v>
      </c>
      <c r="K6">
        <v>0.04</v>
      </c>
      <c r="L6">
        <f t="shared" si="3"/>
        <v>15.438332</v>
      </c>
    </row>
    <row r="7" spans="1:12">
      <c r="A7" s="2">
        <v>0.0223110216375707</v>
      </c>
      <c r="B7">
        <v>0.0124</v>
      </c>
      <c r="C7">
        <v>0.02231</v>
      </c>
      <c r="D7">
        <v>0.01277</v>
      </c>
      <c r="E7">
        <v>0.02132</v>
      </c>
      <c r="F7">
        <v>0.0714</v>
      </c>
      <c r="G7">
        <f t="shared" si="0"/>
        <v>0.02804</v>
      </c>
      <c r="H7">
        <f t="shared" si="1"/>
        <v>0.0246772334348889</v>
      </c>
      <c r="I7">
        <f t="shared" si="2"/>
        <v>0.0527172334348889</v>
      </c>
      <c r="J7">
        <f t="shared" ref="J7:J49" si="4">G7-H7</f>
        <v>0.00336276656511107</v>
      </c>
      <c r="K7">
        <v>0.05</v>
      </c>
      <c r="L7">
        <f t="shared" si="3"/>
        <v>22.807736</v>
      </c>
    </row>
    <row r="8" spans="1:12">
      <c r="A8" s="2">
        <v>0.0247900233587411</v>
      </c>
      <c r="B8">
        <v>0.0233</v>
      </c>
      <c r="C8">
        <v>0.02459</v>
      </c>
      <c r="D8">
        <v>0.02727</v>
      </c>
      <c r="E8">
        <v>0.05057</v>
      </c>
      <c r="F8">
        <v>0.10184</v>
      </c>
      <c r="G8">
        <f t="shared" si="0"/>
        <v>0.045514</v>
      </c>
      <c r="H8">
        <f t="shared" si="1"/>
        <v>0.033400226496238</v>
      </c>
      <c r="I8">
        <f t="shared" si="2"/>
        <v>0.078914226496238</v>
      </c>
      <c r="J8">
        <f t="shared" si="4"/>
        <v>0.012113773503762</v>
      </c>
      <c r="K8">
        <v>0.06</v>
      </c>
      <c r="L8">
        <f t="shared" si="3"/>
        <v>37.0210876</v>
      </c>
    </row>
    <row r="9" spans="1:12">
      <c r="A9" s="2">
        <v>0.0371850356528153</v>
      </c>
      <c r="B9">
        <v>0.03024</v>
      </c>
      <c r="C9">
        <v>0.03153</v>
      </c>
      <c r="D9">
        <v>0.04447</v>
      </c>
      <c r="E9">
        <v>0.06624</v>
      </c>
      <c r="F9">
        <v>0.12048</v>
      </c>
      <c r="G9">
        <f t="shared" si="0"/>
        <v>0.058592</v>
      </c>
      <c r="H9">
        <f t="shared" si="1"/>
        <v>0.0374974501799789</v>
      </c>
      <c r="I9">
        <f t="shared" si="2"/>
        <v>0.0960894501799789</v>
      </c>
      <c r="J9">
        <f t="shared" si="4"/>
        <v>0.0210945498200211</v>
      </c>
      <c r="K9">
        <v>0.07</v>
      </c>
      <c r="L9">
        <f t="shared" si="3"/>
        <v>47.6587328</v>
      </c>
    </row>
    <row r="10" spans="1:12">
      <c r="A10" s="2">
        <v>0.0545380513892304</v>
      </c>
      <c r="B10">
        <v>0.03471</v>
      </c>
      <c r="C10">
        <v>0.0469</v>
      </c>
      <c r="D10">
        <v>0.05454</v>
      </c>
      <c r="E10">
        <v>0.07566</v>
      </c>
      <c r="F10">
        <v>0.12643</v>
      </c>
      <c r="G10">
        <f t="shared" si="0"/>
        <v>0.067648</v>
      </c>
      <c r="H10">
        <f t="shared" si="1"/>
        <v>0.0360788257846621</v>
      </c>
      <c r="I10">
        <f t="shared" si="2"/>
        <v>0.103726825784662</v>
      </c>
      <c r="J10">
        <f t="shared" si="4"/>
        <v>0.0315691742153379</v>
      </c>
      <c r="K10">
        <v>0.08</v>
      </c>
      <c r="L10">
        <f t="shared" si="3"/>
        <v>55.0248832</v>
      </c>
    </row>
    <row r="11" spans="1:12">
      <c r="A11" s="2">
        <v>0.0694120666338825</v>
      </c>
      <c r="B11">
        <v>0.04338</v>
      </c>
      <c r="C11">
        <v>0.06763</v>
      </c>
      <c r="D11">
        <v>0.06143</v>
      </c>
      <c r="E11">
        <v>0.09242</v>
      </c>
      <c r="F11">
        <v>0.13654</v>
      </c>
      <c r="G11">
        <f t="shared" si="0"/>
        <v>0.08028</v>
      </c>
      <c r="H11">
        <f t="shared" si="1"/>
        <v>0.036019169201968</v>
      </c>
      <c r="I11">
        <f t="shared" si="2"/>
        <v>0.116299169201968</v>
      </c>
      <c r="J11">
        <f t="shared" si="4"/>
        <v>0.044260830798032</v>
      </c>
      <c r="K11">
        <v>0.09</v>
      </c>
      <c r="L11">
        <f t="shared" si="3"/>
        <v>65.299752</v>
      </c>
    </row>
    <row r="12" spans="1:12">
      <c r="A12" s="2">
        <v>0.0867650823702975</v>
      </c>
      <c r="B12">
        <v>0.05206</v>
      </c>
      <c r="C12">
        <v>0.08082</v>
      </c>
      <c r="D12">
        <v>0.07487</v>
      </c>
      <c r="E12">
        <v>0.1175</v>
      </c>
      <c r="F12">
        <v>0.15568</v>
      </c>
      <c r="G12">
        <f t="shared" si="0"/>
        <v>0.096186</v>
      </c>
      <c r="H12">
        <f t="shared" si="1"/>
        <v>0.0407167420111187</v>
      </c>
      <c r="I12">
        <f t="shared" si="2"/>
        <v>0.136902742011119</v>
      </c>
      <c r="J12">
        <f t="shared" si="4"/>
        <v>0.0554692579888813</v>
      </c>
      <c r="K12">
        <v>0.1</v>
      </c>
      <c r="L12">
        <f t="shared" si="3"/>
        <v>78.2376924</v>
      </c>
    </row>
    <row r="13" spans="1:12">
      <c r="A13" s="2">
        <v>0.0942020899926236</v>
      </c>
      <c r="B13">
        <v>0.0585</v>
      </c>
      <c r="C13">
        <v>0.09063</v>
      </c>
      <c r="D13">
        <v>0.08505</v>
      </c>
      <c r="E13">
        <v>0.11969</v>
      </c>
      <c r="F13">
        <v>0.1772</v>
      </c>
      <c r="G13">
        <f t="shared" si="0"/>
        <v>0.106214</v>
      </c>
      <c r="H13">
        <f t="shared" si="1"/>
        <v>0.0452438297450603</v>
      </c>
      <c r="I13">
        <f t="shared" si="2"/>
        <v>0.15145782974506</v>
      </c>
      <c r="J13">
        <f t="shared" si="4"/>
        <v>0.0609701702549397</v>
      </c>
      <c r="K13">
        <v>0.11</v>
      </c>
      <c r="L13">
        <f t="shared" si="3"/>
        <v>86.3944676</v>
      </c>
    </row>
    <row r="14" spans="1:12">
      <c r="A14" s="2">
        <v>0.111555106958446</v>
      </c>
      <c r="B14">
        <v>0.06941</v>
      </c>
      <c r="C14">
        <v>0.10878</v>
      </c>
      <c r="D14">
        <v>0.09063</v>
      </c>
      <c r="E14">
        <v>0.13139</v>
      </c>
      <c r="F14">
        <v>0.18275</v>
      </c>
      <c r="G14">
        <f t="shared" si="0"/>
        <v>0.116592</v>
      </c>
      <c r="H14">
        <f t="shared" si="1"/>
        <v>0.0434656636898598</v>
      </c>
      <c r="I14">
        <f t="shared" si="2"/>
        <v>0.16005766368986</v>
      </c>
      <c r="J14">
        <f t="shared" si="4"/>
        <v>0.0731263363101402</v>
      </c>
      <c r="K14">
        <v>0.12</v>
      </c>
      <c r="L14">
        <f t="shared" si="3"/>
        <v>94.8359328</v>
      </c>
    </row>
    <row r="15" spans="1:12">
      <c r="A15" s="2">
        <v>0.131387125645439</v>
      </c>
      <c r="B15">
        <v>0.08553</v>
      </c>
      <c r="C15">
        <v>0.12098</v>
      </c>
      <c r="D15">
        <v>0.0942</v>
      </c>
      <c r="E15">
        <v>0.13387</v>
      </c>
      <c r="F15">
        <v>0.19832</v>
      </c>
      <c r="G15">
        <f t="shared" si="0"/>
        <v>0.12658</v>
      </c>
      <c r="H15">
        <f t="shared" si="1"/>
        <v>0.0446225800464294</v>
      </c>
      <c r="I15">
        <f t="shared" si="2"/>
        <v>0.171202580046429</v>
      </c>
      <c r="J15">
        <f t="shared" si="4"/>
        <v>0.0819574199535706</v>
      </c>
      <c r="K15">
        <v>0.13</v>
      </c>
      <c r="L15">
        <f t="shared" si="3"/>
        <v>102.960172</v>
      </c>
    </row>
    <row r="16" spans="1:12">
      <c r="A16" s="2">
        <v>0.133866127366609</v>
      </c>
      <c r="B16">
        <v>0.0947</v>
      </c>
      <c r="C16">
        <v>0.13258</v>
      </c>
      <c r="D16">
        <v>0.09653</v>
      </c>
      <c r="E16">
        <v>0.13952</v>
      </c>
      <c r="F16">
        <v>0.19792</v>
      </c>
      <c r="G16">
        <f t="shared" si="0"/>
        <v>0.13225</v>
      </c>
      <c r="H16">
        <f t="shared" si="1"/>
        <v>0.0419864013699674</v>
      </c>
      <c r="I16">
        <f t="shared" si="2"/>
        <v>0.174236401369967</v>
      </c>
      <c r="J16">
        <f t="shared" si="4"/>
        <v>0.0902635986300326</v>
      </c>
      <c r="K16">
        <v>0.14</v>
      </c>
      <c r="L16">
        <f t="shared" si="3"/>
        <v>107.57215</v>
      </c>
    </row>
    <row r="17" spans="1:12">
      <c r="A17" s="2">
        <v>0.136345130317187</v>
      </c>
      <c r="B17">
        <v>0.11032</v>
      </c>
      <c r="C17">
        <v>0.13585</v>
      </c>
      <c r="D17">
        <v>0.09705</v>
      </c>
      <c r="E17">
        <v>0.13684</v>
      </c>
      <c r="F17">
        <v>0.19535</v>
      </c>
      <c r="G17">
        <f t="shared" si="0"/>
        <v>0.135082</v>
      </c>
      <c r="H17">
        <f t="shared" si="1"/>
        <v>0.037734274472951</v>
      </c>
      <c r="I17">
        <f t="shared" si="2"/>
        <v>0.172816274472951</v>
      </c>
      <c r="J17">
        <f t="shared" si="4"/>
        <v>0.097347725527049</v>
      </c>
      <c r="K17">
        <v>0.15</v>
      </c>
      <c r="L17">
        <f t="shared" si="3"/>
        <v>109.8756988</v>
      </c>
    </row>
    <row r="18" spans="1:12">
      <c r="A18" s="2">
        <v>0.151219144332432</v>
      </c>
      <c r="B18">
        <v>0.11403</v>
      </c>
      <c r="C18">
        <v>0.14249</v>
      </c>
      <c r="D18">
        <v>0.10094</v>
      </c>
      <c r="E18">
        <v>0.13635</v>
      </c>
      <c r="F18">
        <v>0.2008</v>
      </c>
      <c r="G18">
        <f t="shared" si="0"/>
        <v>0.138922</v>
      </c>
      <c r="H18">
        <f t="shared" si="1"/>
        <v>0.0384398123044325</v>
      </c>
      <c r="I18">
        <f t="shared" si="2"/>
        <v>0.177361812304432</v>
      </c>
      <c r="J18">
        <f t="shared" si="4"/>
        <v>0.100482187695567</v>
      </c>
      <c r="K18">
        <v>0.16</v>
      </c>
      <c r="L18">
        <f t="shared" si="3"/>
        <v>112.9991548</v>
      </c>
    </row>
    <row r="19" spans="1:12">
      <c r="A19" s="2">
        <v>0.151219144332432</v>
      </c>
      <c r="B19">
        <v>0.11403</v>
      </c>
      <c r="C19">
        <v>0.15122</v>
      </c>
      <c r="D19">
        <v>0.10412</v>
      </c>
      <c r="E19">
        <v>0.13714</v>
      </c>
      <c r="F19">
        <v>0.2008</v>
      </c>
      <c r="G19">
        <f t="shared" si="0"/>
        <v>0.141462</v>
      </c>
      <c r="H19">
        <f t="shared" si="1"/>
        <v>0.0380191927846976</v>
      </c>
      <c r="I19">
        <f t="shared" si="2"/>
        <v>0.179481192784698</v>
      </c>
      <c r="J19">
        <f t="shared" si="4"/>
        <v>0.103442807215302</v>
      </c>
      <c r="K19">
        <v>0.17</v>
      </c>
      <c r="L19">
        <f t="shared" si="3"/>
        <v>115.0651908</v>
      </c>
    </row>
    <row r="20" spans="1:12">
      <c r="A20" s="2">
        <v>0.153698146053602</v>
      </c>
      <c r="B20">
        <v>0.11403</v>
      </c>
      <c r="C20">
        <v>0.1531</v>
      </c>
      <c r="D20">
        <v>0.10357</v>
      </c>
      <c r="E20">
        <v>0.1413</v>
      </c>
      <c r="F20">
        <v>0.20824</v>
      </c>
      <c r="G20">
        <f t="shared" si="0"/>
        <v>0.144048</v>
      </c>
      <c r="H20">
        <f t="shared" si="1"/>
        <v>0.041078132503803</v>
      </c>
      <c r="I20">
        <f t="shared" si="2"/>
        <v>0.185126132503803</v>
      </c>
      <c r="J20">
        <f t="shared" si="4"/>
        <v>0.102969867496197</v>
      </c>
      <c r="K20">
        <v>0.18</v>
      </c>
      <c r="L20">
        <f t="shared" si="3"/>
        <v>117.1686432</v>
      </c>
    </row>
    <row r="21" spans="1:12">
      <c r="A21" s="2">
        <v>0.15617714900418</v>
      </c>
      <c r="B21">
        <v>0.11577</v>
      </c>
      <c r="C21">
        <v>0.15618</v>
      </c>
      <c r="D21">
        <v>0.10409</v>
      </c>
      <c r="E21">
        <v>0.13853</v>
      </c>
      <c r="F21">
        <v>0.20665</v>
      </c>
      <c r="G21">
        <f t="shared" si="0"/>
        <v>0.144244</v>
      </c>
      <c r="H21">
        <f t="shared" si="1"/>
        <v>0.0402887674172343</v>
      </c>
      <c r="I21">
        <f t="shared" si="2"/>
        <v>0.184532767417234</v>
      </c>
      <c r="J21">
        <f t="shared" si="4"/>
        <v>0.103955232582766</v>
      </c>
      <c r="K21">
        <v>0.19</v>
      </c>
      <c r="L21">
        <f t="shared" si="3"/>
        <v>117.3280696</v>
      </c>
    </row>
    <row r="22" spans="1:12">
      <c r="A22" s="2">
        <v>0.15617714900418</v>
      </c>
      <c r="B22">
        <v>0.11651</v>
      </c>
      <c r="C22">
        <v>0.15618</v>
      </c>
      <c r="D22">
        <v>0.10362</v>
      </c>
      <c r="E22">
        <v>0.13337</v>
      </c>
      <c r="F22">
        <v>0.19584</v>
      </c>
      <c r="G22">
        <f t="shared" si="0"/>
        <v>0.141104</v>
      </c>
      <c r="H22">
        <f t="shared" si="1"/>
        <v>0.0363766591374194</v>
      </c>
      <c r="I22">
        <f t="shared" si="2"/>
        <v>0.177480659137419</v>
      </c>
      <c r="J22">
        <f t="shared" si="4"/>
        <v>0.104727340862581</v>
      </c>
      <c r="K22">
        <v>0.2</v>
      </c>
      <c r="L22">
        <f t="shared" si="3"/>
        <v>114.7739936</v>
      </c>
    </row>
    <row r="23" spans="1:12">
      <c r="A23" s="2">
        <v>0.163614155397099</v>
      </c>
      <c r="B23">
        <v>0.11651</v>
      </c>
      <c r="C23">
        <v>0.16153</v>
      </c>
      <c r="D23">
        <v>0.10164</v>
      </c>
      <c r="E23">
        <v>0.12355</v>
      </c>
      <c r="F23">
        <v>0.19584</v>
      </c>
      <c r="G23">
        <f t="shared" si="0"/>
        <v>0.139814</v>
      </c>
      <c r="H23">
        <f t="shared" si="1"/>
        <v>0.0383254018896084</v>
      </c>
      <c r="I23">
        <f t="shared" si="2"/>
        <v>0.178139401889608</v>
      </c>
      <c r="J23">
        <f t="shared" si="4"/>
        <v>0.101488598110392</v>
      </c>
      <c r="K23">
        <v>0.21</v>
      </c>
      <c r="L23">
        <f t="shared" si="3"/>
        <v>113.7247076</v>
      </c>
    </row>
    <row r="24" spans="1:12">
      <c r="A24" s="2">
        <v>0.153698146053602</v>
      </c>
      <c r="B24">
        <v>0.118</v>
      </c>
      <c r="C24">
        <v>0.15846</v>
      </c>
      <c r="D24">
        <v>0.10318</v>
      </c>
      <c r="E24">
        <v>0.11651</v>
      </c>
      <c r="F24">
        <v>0.19088</v>
      </c>
      <c r="G24">
        <f t="shared" si="0"/>
        <v>0.137406</v>
      </c>
      <c r="H24">
        <f t="shared" si="1"/>
        <v>0.0363572355934826</v>
      </c>
      <c r="I24">
        <f t="shared" si="2"/>
        <v>0.173763235593483</v>
      </c>
      <c r="J24">
        <f t="shared" si="4"/>
        <v>0.101048764406517</v>
      </c>
      <c r="K24">
        <v>0.22</v>
      </c>
      <c r="L24">
        <f t="shared" si="3"/>
        <v>111.7660404</v>
      </c>
    </row>
    <row r="25" spans="1:12">
      <c r="A25" s="2">
        <v>0.163614155397099</v>
      </c>
      <c r="B25">
        <v>0.11899</v>
      </c>
      <c r="C25">
        <v>0.15727</v>
      </c>
      <c r="D25">
        <v>0.10164</v>
      </c>
      <c r="E25">
        <v>0.11156</v>
      </c>
      <c r="F25">
        <v>0.17908</v>
      </c>
      <c r="G25">
        <f t="shared" si="0"/>
        <v>0.133708</v>
      </c>
      <c r="H25">
        <f t="shared" si="1"/>
        <v>0.0329745973440162</v>
      </c>
      <c r="I25">
        <f t="shared" si="2"/>
        <v>0.166682597344016</v>
      </c>
      <c r="J25">
        <f t="shared" si="4"/>
        <v>0.100733402655984</v>
      </c>
      <c r="K25">
        <v>0.23</v>
      </c>
      <c r="L25">
        <f t="shared" si="3"/>
        <v>108.7580872</v>
      </c>
    </row>
    <row r="26" spans="1:12">
      <c r="A26" s="2">
        <v>0.151219144332432</v>
      </c>
      <c r="B26">
        <v>0.1185</v>
      </c>
      <c r="C26">
        <v>0.15519</v>
      </c>
      <c r="D26">
        <v>0.10164</v>
      </c>
      <c r="E26">
        <v>0.10908</v>
      </c>
      <c r="F26">
        <v>0.17105</v>
      </c>
      <c r="G26">
        <f t="shared" si="0"/>
        <v>0.131092</v>
      </c>
      <c r="H26">
        <f t="shared" si="1"/>
        <v>0.0303638859502535</v>
      </c>
      <c r="I26">
        <f t="shared" si="2"/>
        <v>0.161455885950253</v>
      </c>
      <c r="J26">
        <f t="shared" si="4"/>
        <v>0.100728114049747</v>
      </c>
      <c r="K26">
        <v>0.24</v>
      </c>
      <c r="L26">
        <f t="shared" si="3"/>
        <v>106.6302328</v>
      </c>
    </row>
    <row r="27" spans="1:12">
      <c r="A27" s="2">
        <v>0.146261139660684</v>
      </c>
      <c r="B27">
        <v>0.11403</v>
      </c>
      <c r="C27">
        <v>0.14626</v>
      </c>
      <c r="D27">
        <v>0.1004</v>
      </c>
      <c r="E27">
        <v>0.10412</v>
      </c>
      <c r="F27">
        <v>0.16114</v>
      </c>
      <c r="G27">
        <f t="shared" si="0"/>
        <v>0.12519</v>
      </c>
      <c r="H27">
        <f t="shared" si="1"/>
        <v>0.0270156528701418</v>
      </c>
      <c r="I27">
        <f t="shared" si="2"/>
        <v>0.152205652870142</v>
      </c>
      <c r="J27">
        <f t="shared" si="4"/>
        <v>0.0981743471298582</v>
      </c>
      <c r="K27">
        <v>0.25</v>
      </c>
      <c r="L27">
        <f t="shared" si="3"/>
        <v>101.829546</v>
      </c>
    </row>
    <row r="28" spans="1:12">
      <c r="A28" s="2">
        <v>0.148740141381854</v>
      </c>
      <c r="B28">
        <v>0.10957</v>
      </c>
      <c r="C28">
        <v>0.14874</v>
      </c>
      <c r="D28">
        <v>0.09554</v>
      </c>
      <c r="E28">
        <v>0.09549</v>
      </c>
      <c r="F28">
        <v>0.14348</v>
      </c>
      <c r="G28">
        <f t="shared" si="0"/>
        <v>0.118564</v>
      </c>
      <c r="H28">
        <f t="shared" si="1"/>
        <v>0.0258592542429205</v>
      </c>
      <c r="I28">
        <f t="shared" si="2"/>
        <v>0.14442325424292</v>
      </c>
      <c r="J28">
        <f t="shared" si="4"/>
        <v>0.0927047457570796</v>
      </c>
      <c r="K28">
        <v>0.26</v>
      </c>
      <c r="L28">
        <f t="shared" si="3"/>
        <v>96.4399576</v>
      </c>
    </row>
    <row r="29" spans="1:12">
      <c r="A29" s="2">
        <v>0.146261139660684</v>
      </c>
      <c r="B29">
        <v>0.10635</v>
      </c>
      <c r="C29">
        <v>0.14715</v>
      </c>
      <c r="D29">
        <v>0.09254</v>
      </c>
      <c r="E29">
        <v>0.09916</v>
      </c>
      <c r="F29">
        <v>0.12336</v>
      </c>
      <c r="G29">
        <f t="shared" si="0"/>
        <v>0.113712</v>
      </c>
      <c r="H29">
        <f t="shared" si="1"/>
        <v>0.0219396734250991</v>
      </c>
      <c r="I29">
        <f t="shared" si="2"/>
        <v>0.135651673425099</v>
      </c>
      <c r="J29">
        <f t="shared" si="4"/>
        <v>0.0917723265749009</v>
      </c>
      <c r="K29">
        <v>0.27</v>
      </c>
      <c r="L29">
        <f t="shared" si="3"/>
        <v>92.4933408</v>
      </c>
    </row>
    <row r="30" spans="1:12">
      <c r="A30" s="2">
        <v>0.146261139660684</v>
      </c>
      <c r="B30">
        <v>0.10213</v>
      </c>
      <c r="C30">
        <v>0.14626</v>
      </c>
      <c r="D30">
        <v>0.09172</v>
      </c>
      <c r="E30">
        <v>0.08924</v>
      </c>
      <c r="F30">
        <v>0.10739</v>
      </c>
      <c r="G30">
        <f t="shared" si="0"/>
        <v>0.107348</v>
      </c>
      <c r="H30">
        <f t="shared" si="1"/>
        <v>0.0229864475289245</v>
      </c>
      <c r="I30">
        <f t="shared" si="2"/>
        <v>0.130334447528925</v>
      </c>
      <c r="J30">
        <f t="shared" si="4"/>
        <v>0.0843615524710755</v>
      </c>
      <c r="K30">
        <v>0.28</v>
      </c>
      <c r="L30">
        <f t="shared" si="3"/>
        <v>87.3168632</v>
      </c>
    </row>
    <row r="31" spans="1:12">
      <c r="A31" s="2">
        <v>0.143782136710106</v>
      </c>
      <c r="B31">
        <v>0.09916</v>
      </c>
      <c r="C31">
        <v>0.14378</v>
      </c>
      <c r="D31">
        <v>0.08136</v>
      </c>
      <c r="E31">
        <v>0.08924</v>
      </c>
      <c r="F31">
        <v>0.106</v>
      </c>
      <c r="G31">
        <f t="shared" si="0"/>
        <v>0.103908</v>
      </c>
      <c r="H31">
        <f t="shared" si="1"/>
        <v>0.0241881111292304</v>
      </c>
      <c r="I31">
        <f t="shared" si="2"/>
        <v>0.12809611112923</v>
      </c>
      <c r="J31">
        <f t="shared" si="4"/>
        <v>0.0797198888707696</v>
      </c>
      <c r="K31">
        <v>0.29</v>
      </c>
      <c r="L31">
        <f t="shared" si="3"/>
        <v>84.5187672</v>
      </c>
    </row>
    <row r="32" spans="1:12">
      <c r="A32" s="2">
        <v>0.143782136710106</v>
      </c>
      <c r="B32">
        <v>0.09916</v>
      </c>
      <c r="C32">
        <v>0.14378</v>
      </c>
      <c r="D32">
        <v>0.07115</v>
      </c>
      <c r="E32">
        <v>0.08181</v>
      </c>
      <c r="F32">
        <v>0.09321</v>
      </c>
      <c r="G32">
        <f t="shared" si="0"/>
        <v>0.097822</v>
      </c>
      <c r="H32">
        <f t="shared" si="1"/>
        <v>0.027852191475717</v>
      </c>
      <c r="I32">
        <f t="shared" si="2"/>
        <v>0.125674191475717</v>
      </c>
      <c r="J32">
        <f t="shared" si="4"/>
        <v>0.069969808524283</v>
      </c>
      <c r="K32">
        <v>0.3</v>
      </c>
      <c r="L32">
        <f t="shared" si="3"/>
        <v>79.5684148</v>
      </c>
    </row>
    <row r="33" spans="1:12">
      <c r="A33" s="2">
        <v>0.136345130317187</v>
      </c>
      <c r="B33">
        <v>0.09371</v>
      </c>
      <c r="C33">
        <v>0.13694</v>
      </c>
      <c r="D33">
        <v>0.06562</v>
      </c>
      <c r="E33">
        <v>0.08181</v>
      </c>
      <c r="F33">
        <v>0.09083</v>
      </c>
      <c r="G33">
        <f t="shared" si="0"/>
        <v>0.093782</v>
      </c>
      <c r="H33">
        <f t="shared" si="1"/>
        <v>0.0264941478443825</v>
      </c>
      <c r="I33">
        <f t="shared" si="2"/>
        <v>0.120276147844383</v>
      </c>
      <c r="J33">
        <f t="shared" si="4"/>
        <v>0.0672878521556175</v>
      </c>
      <c r="K33">
        <v>0.31</v>
      </c>
      <c r="L33">
        <f t="shared" si="3"/>
        <v>76.2822788</v>
      </c>
    </row>
    <row r="34" spans="1:12">
      <c r="A34" s="2">
        <v>0.123950118023113</v>
      </c>
      <c r="B34">
        <v>0.08528</v>
      </c>
      <c r="C34">
        <v>0.12583</v>
      </c>
      <c r="D34">
        <v>0.06019</v>
      </c>
      <c r="E34">
        <v>0.07189</v>
      </c>
      <c r="F34">
        <v>0.08677</v>
      </c>
      <c r="G34">
        <f t="shared" si="0"/>
        <v>0.085992</v>
      </c>
      <c r="H34">
        <f t="shared" si="1"/>
        <v>0.0247628152680587</v>
      </c>
      <c r="I34">
        <f t="shared" si="2"/>
        <v>0.110754815268059</v>
      </c>
      <c r="J34">
        <f t="shared" si="4"/>
        <v>0.0612291847319413</v>
      </c>
      <c r="K34">
        <v>0.32</v>
      </c>
      <c r="L34">
        <f t="shared" si="3"/>
        <v>69.9458928</v>
      </c>
    </row>
    <row r="35" spans="1:12">
      <c r="A35" s="2">
        <v>0.116513111630194</v>
      </c>
      <c r="B35">
        <v>0.07982</v>
      </c>
      <c r="C35">
        <v>0.11979</v>
      </c>
      <c r="D35">
        <v>0.05206</v>
      </c>
      <c r="E35">
        <v>0.07189</v>
      </c>
      <c r="F35">
        <v>0.08677</v>
      </c>
      <c r="G35">
        <f t="shared" si="0"/>
        <v>0.082066</v>
      </c>
      <c r="H35">
        <f t="shared" si="1"/>
        <v>0.0247698572866296</v>
      </c>
      <c r="I35">
        <f t="shared" si="2"/>
        <v>0.10683585728663</v>
      </c>
      <c r="J35">
        <f t="shared" si="4"/>
        <v>0.0572961427133704</v>
      </c>
      <c r="K35">
        <v>0.33</v>
      </c>
      <c r="L35">
        <f t="shared" si="3"/>
        <v>66.7524844</v>
      </c>
    </row>
    <row r="36" spans="1:12">
      <c r="A36" s="2">
        <v>0.109076104007868</v>
      </c>
      <c r="B36">
        <v>0.06792</v>
      </c>
      <c r="C36">
        <v>0.10997</v>
      </c>
      <c r="D36">
        <v>0.05102</v>
      </c>
      <c r="E36">
        <v>0.06941</v>
      </c>
      <c r="F36">
        <v>0.08171</v>
      </c>
      <c r="G36">
        <f t="shared" si="0"/>
        <v>0.076006</v>
      </c>
      <c r="H36">
        <f t="shared" si="1"/>
        <v>0.0219047923980119</v>
      </c>
      <c r="I36">
        <f t="shared" si="2"/>
        <v>0.0979107923980119</v>
      </c>
      <c r="J36">
        <f t="shared" si="4"/>
        <v>0.0541012076019881</v>
      </c>
      <c r="K36">
        <v>0.34</v>
      </c>
      <c r="L36">
        <f t="shared" si="3"/>
        <v>61.8232804</v>
      </c>
    </row>
    <row r="37" spans="1:12">
      <c r="A37" s="2">
        <v>0.0991600946643717</v>
      </c>
      <c r="B37">
        <v>0.06074</v>
      </c>
      <c r="C37">
        <v>0.10114</v>
      </c>
      <c r="D37">
        <v>0.04214</v>
      </c>
      <c r="E37">
        <v>0.06941</v>
      </c>
      <c r="F37">
        <v>0.07685</v>
      </c>
      <c r="G37">
        <f t="shared" si="0"/>
        <v>0.070056</v>
      </c>
      <c r="H37">
        <f t="shared" si="1"/>
        <v>0.0216730346283117</v>
      </c>
      <c r="I37">
        <f t="shared" si="2"/>
        <v>0.0917290346283117</v>
      </c>
      <c r="J37">
        <f t="shared" si="4"/>
        <v>0.0483829653716882</v>
      </c>
      <c r="K37">
        <v>0.35</v>
      </c>
      <c r="L37">
        <f t="shared" si="3"/>
        <v>56.9835504</v>
      </c>
    </row>
    <row r="38" spans="1:12">
      <c r="A38" s="2">
        <v>0.0942020899926236</v>
      </c>
      <c r="B38">
        <v>0.05553</v>
      </c>
      <c r="C38">
        <v>0.09658</v>
      </c>
      <c r="D38">
        <v>0.04075</v>
      </c>
      <c r="E38">
        <v>0.06693</v>
      </c>
      <c r="F38">
        <v>0.07189</v>
      </c>
      <c r="G38">
        <f t="shared" si="0"/>
        <v>0.066336</v>
      </c>
      <c r="H38">
        <f t="shared" si="1"/>
        <v>0.0207202335894169</v>
      </c>
      <c r="I38">
        <f t="shared" si="2"/>
        <v>0.0870562335894169</v>
      </c>
      <c r="J38">
        <f t="shared" si="4"/>
        <v>0.0456157664105831</v>
      </c>
      <c r="K38">
        <v>0.36</v>
      </c>
      <c r="L38">
        <f t="shared" si="3"/>
        <v>53.9577024</v>
      </c>
    </row>
    <row r="39" spans="1:12">
      <c r="A39" s="2">
        <v>0.0942020899926236</v>
      </c>
      <c r="B39">
        <v>0.04958</v>
      </c>
      <c r="C39">
        <v>0.0942</v>
      </c>
      <c r="D39">
        <v>0.03585</v>
      </c>
      <c r="E39">
        <v>0.06693</v>
      </c>
      <c r="F39">
        <v>0.07189</v>
      </c>
      <c r="G39">
        <f t="shared" si="0"/>
        <v>0.06369</v>
      </c>
      <c r="H39">
        <f t="shared" si="1"/>
        <v>0.0222640708317235</v>
      </c>
      <c r="I39">
        <f t="shared" si="2"/>
        <v>0.0859540708317235</v>
      </c>
      <c r="J39">
        <f t="shared" si="4"/>
        <v>0.0414259291682765</v>
      </c>
      <c r="K39">
        <v>0.37</v>
      </c>
      <c r="L39">
        <f t="shared" si="3"/>
        <v>51.805446</v>
      </c>
    </row>
    <row r="40" spans="1:12">
      <c r="A40" s="2">
        <v>0.0570170543398082</v>
      </c>
      <c r="B40">
        <v>0.0476</v>
      </c>
      <c r="C40">
        <v>0.07368</v>
      </c>
      <c r="D40">
        <v>0.03471</v>
      </c>
      <c r="E40">
        <v>0.06505</v>
      </c>
      <c r="F40">
        <v>0.0712</v>
      </c>
      <c r="G40">
        <f t="shared" si="0"/>
        <v>0.058448</v>
      </c>
      <c r="H40">
        <f t="shared" si="1"/>
        <v>0.01672860932654</v>
      </c>
      <c r="I40">
        <f t="shared" si="2"/>
        <v>0.07517660932654</v>
      </c>
      <c r="J40">
        <f t="shared" si="4"/>
        <v>0.04171939067346</v>
      </c>
      <c r="K40">
        <v>0.38</v>
      </c>
      <c r="L40">
        <f t="shared" si="3"/>
        <v>47.5416032</v>
      </c>
    </row>
    <row r="41" spans="1:12">
      <c r="A41" s="2">
        <v>0.0570170543398082</v>
      </c>
      <c r="B41">
        <v>0.04289</v>
      </c>
      <c r="C41">
        <v>0.05702</v>
      </c>
      <c r="D41">
        <v>0.03223</v>
      </c>
      <c r="E41">
        <v>0.06445</v>
      </c>
      <c r="F41">
        <v>0.06941</v>
      </c>
      <c r="G41">
        <f t="shared" si="0"/>
        <v>0.0532</v>
      </c>
      <c r="H41">
        <f t="shared" si="1"/>
        <v>0.0154106781161635</v>
      </c>
      <c r="I41">
        <f t="shared" si="2"/>
        <v>0.0686106781161635</v>
      </c>
      <c r="J41">
        <f t="shared" si="4"/>
        <v>0.0377893218838365</v>
      </c>
      <c r="K41">
        <v>0.39</v>
      </c>
      <c r="L41">
        <f t="shared" si="3"/>
        <v>43.27288</v>
      </c>
    </row>
    <row r="42" spans="1:12">
      <c r="A42" s="2">
        <v>0.0545380513892304</v>
      </c>
      <c r="B42">
        <v>0.03966</v>
      </c>
      <c r="C42">
        <v>0.05503</v>
      </c>
      <c r="D42">
        <v>0.03223</v>
      </c>
      <c r="E42">
        <v>0.06693</v>
      </c>
      <c r="F42">
        <v>0.06445</v>
      </c>
      <c r="G42">
        <f t="shared" si="0"/>
        <v>0.05166</v>
      </c>
      <c r="H42">
        <f t="shared" si="1"/>
        <v>0.0152449893407637</v>
      </c>
      <c r="I42">
        <f t="shared" si="2"/>
        <v>0.0669049893407637</v>
      </c>
      <c r="J42">
        <f t="shared" si="4"/>
        <v>0.0364150106592363</v>
      </c>
      <c r="K42">
        <v>0.4</v>
      </c>
      <c r="L42">
        <f t="shared" si="3"/>
        <v>42.020244</v>
      </c>
    </row>
    <row r="43" spans="1:12">
      <c r="A43" s="2">
        <v>0.044622042045734</v>
      </c>
      <c r="B43">
        <v>0.029</v>
      </c>
      <c r="C43">
        <v>0.05117</v>
      </c>
      <c r="D43">
        <v>0.03071</v>
      </c>
      <c r="E43">
        <v>0.06693</v>
      </c>
      <c r="F43">
        <v>0.05969</v>
      </c>
      <c r="G43">
        <f t="shared" si="0"/>
        <v>0.0475</v>
      </c>
      <c r="H43">
        <f t="shared" si="1"/>
        <v>0.0170568461328582</v>
      </c>
      <c r="I43">
        <f t="shared" si="2"/>
        <v>0.0645568461328582</v>
      </c>
      <c r="J43">
        <f t="shared" si="4"/>
        <v>0.0304431538671418</v>
      </c>
      <c r="K43">
        <v>0.41</v>
      </c>
      <c r="L43">
        <f t="shared" si="3"/>
        <v>38.6365</v>
      </c>
    </row>
    <row r="44" spans="1:12">
      <c r="A44" s="2">
        <v>0.044622042045734</v>
      </c>
      <c r="B44">
        <v>0.02578</v>
      </c>
      <c r="C44">
        <v>0.04462</v>
      </c>
      <c r="D44">
        <v>0.02772</v>
      </c>
      <c r="E44">
        <v>0.06654</v>
      </c>
      <c r="F44">
        <v>0.05702</v>
      </c>
      <c r="G44">
        <f t="shared" si="0"/>
        <v>0.044336</v>
      </c>
      <c r="H44">
        <f t="shared" si="1"/>
        <v>0.017849360772868</v>
      </c>
      <c r="I44">
        <f t="shared" si="2"/>
        <v>0.062185360772868</v>
      </c>
      <c r="J44">
        <f t="shared" si="4"/>
        <v>0.026486639227132</v>
      </c>
      <c r="K44">
        <v>0.42</v>
      </c>
      <c r="L44">
        <f t="shared" si="3"/>
        <v>36.0629024</v>
      </c>
    </row>
    <row r="45" spans="1:12">
      <c r="A45" s="2">
        <v>0.0371850356528153</v>
      </c>
      <c r="B45">
        <v>0.02256</v>
      </c>
      <c r="C45">
        <v>0.03897</v>
      </c>
      <c r="D45">
        <v>0.02705</v>
      </c>
      <c r="E45">
        <v>0.06445</v>
      </c>
      <c r="F45">
        <v>0.05454</v>
      </c>
      <c r="G45">
        <f t="shared" si="0"/>
        <v>0.041514</v>
      </c>
      <c r="H45">
        <f t="shared" si="1"/>
        <v>0.0178232300664049</v>
      </c>
      <c r="I45">
        <f t="shared" si="2"/>
        <v>0.0593372300664049</v>
      </c>
      <c r="J45">
        <f t="shared" si="4"/>
        <v>0.0236907699335951</v>
      </c>
      <c r="K45">
        <v>0.43</v>
      </c>
      <c r="L45">
        <f t="shared" si="3"/>
        <v>33.7674876</v>
      </c>
    </row>
    <row r="46" spans="1:12">
      <c r="A46" s="2">
        <v>0.0223110216375707</v>
      </c>
      <c r="B46">
        <v>0.0114</v>
      </c>
      <c r="C46">
        <v>0.02687</v>
      </c>
      <c r="D46">
        <v>0.01983</v>
      </c>
      <c r="E46">
        <v>0.0595</v>
      </c>
      <c r="F46">
        <v>0.05454</v>
      </c>
      <c r="G46">
        <f t="shared" si="0"/>
        <v>0.034428</v>
      </c>
      <c r="H46">
        <f t="shared" si="1"/>
        <v>0.0214103449294961</v>
      </c>
      <c r="I46">
        <f t="shared" si="2"/>
        <v>0.0558383449294961</v>
      </c>
      <c r="J46">
        <f t="shared" si="4"/>
        <v>0.0130176550705039</v>
      </c>
      <c r="K46">
        <v>0.44</v>
      </c>
      <c r="L46">
        <f t="shared" si="3"/>
        <v>28.0037352</v>
      </c>
    </row>
    <row r="47" spans="1:12">
      <c r="A47" s="2">
        <v>0.0148740140152447</v>
      </c>
      <c r="B47">
        <v>0.00744</v>
      </c>
      <c r="C47">
        <v>0.01934</v>
      </c>
      <c r="D47">
        <v>0.01487</v>
      </c>
      <c r="E47">
        <v>0.06445</v>
      </c>
      <c r="F47">
        <v>0.05156</v>
      </c>
      <c r="G47">
        <f t="shared" si="0"/>
        <v>0.031532</v>
      </c>
      <c r="H47">
        <f t="shared" si="1"/>
        <v>0.0249569984172777</v>
      </c>
      <c r="I47">
        <f t="shared" si="2"/>
        <v>0.0564889984172777</v>
      </c>
      <c r="J47">
        <f t="shared" si="4"/>
        <v>0.00657500158272234</v>
      </c>
      <c r="K47">
        <v>0.45</v>
      </c>
      <c r="L47">
        <f t="shared" si="3"/>
        <v>25.6481288</v>
      </c>
    </row>
    <row r="48" spans="1:12">
      <c r="A48" s="2">
        <v>0.0148740140152447</v>
      </c>
      <c r="B48">
        <v>0.00545</v>
      </c>
      <c r="C48">
        <v>0.01487</v>
      </c>
      <c r="D48">
        <v>0.01487</v>
      </c>
      <c r="E48">
        <v>0.06426</v>
      </c>
      <c r="F48">
        <v>0.04522</v>
      </c>
      <c r="G48">
        <f t="shared" si="0"/>
        <v>0.028934</v>
      </c>
      <c r="H48">
        <f t="shared" si="1"/>
        <v>0.0248004562458032</v>
      </c>
      <c r="I48">
        <f t="shared" si="2"/>
        <v>0.0537344562458032</v>
      </c>
      <c r="J48">
        <f t="shared" si="4"/>
        <v>0.00413354375419678</v>
      </c>
      <c r="K48">
        <v>0.46</v>
      </c>
      <c r="L48">
        <f t="shared" si="3"/>
        <v>23.5349156</v>
      </c>
    </row>
    <row r="49" spans="1:12">
      <c r="A49" s="2">
        <v>0.00991600934349644</v>
      </c>
      <c r="B49">
        <v>0.00223</v>
      </c>
      <c r="C49">
        <v>0.01468</v>
      </c>
      <c r="D49">
        <v>0.01272</v>
      </c>
      <c r="E49">
        <v>0.06059</v>
      </c>
      <c r="F49">
        <v>0.04462</v>
      </c>
      <c r="G49">
        <f t="shared" si="0"/>
        <v>0.026968</v>
      </c>
      <c r="H49">
        <f t="shared" si="1"/>
        <v>0.0245356937949592</v>
      </c>
      <c r="I49">
        <f t="shared" si="2"/>
        <v>0.0515036937949592</v>
      </c>
      <c r="J49">
        <f t="shared" si="4"/>
        <v>0.00243230620504079</v>
      </c>
      <c r="K49">
        <v>0.47</v>
      </c>
      <c r="L49">
        <f t="shared" si="3"/>
        <v>21.9357712</v>
      </c>
    </row>
    <row r="50" spans="1:12">
      <c r="A50" s="2">
        <v>0.00743700762232604</v>
      </c>
      <c r="B50">
        <v>0</v>
      </c>
      <c r="C50">
        <v>0.00902</v>
      </c>
      <c r="D50">
        <v>0.0124</v>
      </c>
      <c r="E50">
        <v>0.0595</v>
      </c>
      <c r="F50">
        <v>0.03996</v>
      </c>
      <c r="G50">
        <f t="shared" si="0"/>
        <v>0.024176</v>
      </c>
      <c r="H50">
        <f t="shared" si="1"/>
        <v>0.0247476116019304</v>
      </c>
      <c r="I50">
        <f t="shared" si="2"/>
        <v>0.0489236116019304</v>
      </c>
      <c r="J50">
        <v>0</v>
      </c>
      <c r="K50">
        <v>0.48</v>
      </c>
      <c r="L50">
        <f t="shared" si="3"/>
        <v>19.6647584</v>
      </c>
    </row>
    <row r="51" spans="1:12">
      <c r="A51" s="2">
        <v>0.00247900295057782</v>
      </c>
      <c r="B51">
        <v>0</v>
      </c>
      <c r="C51">
        <v>0.00407</v>
      </c>
      <c r="D51">
        <v>0.00992</v>
      </c>
      <c r="E51">
        <v>0.0595</v>
      </c>
      <c r="F51">
        <v>0.03719</v>
      </c>
      <c r="G51">
        <f t="shared" si="0"/>
        <v>0.022136</v>
      </c>
      <c r="H51">
        <f t="shared" si="1"/>
        <v>0.0254376930950902</v>
      </c>
      <c r="I51">
        <f t="shared" si="2"/>
        <v>0.0475736930950902</v>
      </c>
      <c r="J51">
        <v>0</v>
      </c>
      <c r="K51">
        <v>0.49</v>
      </c>
      <c r="L51">
        <f t="shared" si="3"/>
        <v>18.0054224</v>
      </c>
    </row>
    <row r="52" spans="1:12">
      <c r="A52" s="2">
        <v>0</v>
      </c>
      <c r="B52">
        <v>0</v>
      </c>
      <c r="C52">
        <v>0</v>
      </c>
      <c r="D52">
        <v>0.00868</v>
      </c>
      <c r="E52">
        <v>0.0595</v>
      </c>
      <c r="F52">
        <v>0.03719</v>
      </c>
      <c r="G52">
        <f t="shared" si="0"/>
        <v>0.021074</v>
      </c>
      <c r="H52">
        <f t="shared" si="1"/>
        <v>0.0263539423995728</v>
      </c>
      <c r="I52">
        <f t="shared" si="2"/>
        <v>0.0474279423995728</v>
      </c>
      <c r="J52">
        <v>0</v>
      </c>
      <c r="K52">
        <v>0.5</v>
      </c>
      <c r="L52">
        <f t="shared" si="3"/>
        <v>17.1415916</v>
      </c>
    </row>
    <row r="53" spans="1:12">
      <c r="A53" s="2">
        <v>0</v>
      </c>
      <c r="B53">
        <v>0</v>
      </c>
      <c r="C53">
        <v>0</v>
      </c>
      <c r="D53">
        <v>0.00496</v>
      </c>
      <c r="E53">
        <v>0.0595</v>
      </c>
      <c r="F53">
        <v>0.03719</v>
      </c>
      <c r="G53">
        <f t="shared" si="0"/>
        <v>0.02033</v>
      </c>
      <c r="H53">
        <f t="shared" si="1"/>
        <v>0.0268393517060305</v>
      </c>
      <c r="I53">
        <f t="shared" si="2"/>
        <v>0.0471693517060305</v>
      </c>
      <c r="J53">
        <v>0</v>
      </c>
      <c r="K53">
        <v>0.51</v>
      </c>
      <c r="L53">
        <f t="shared" si="3"/>
        <v>16.536422</v>
      </c>
    </row>
    <row r="54" spans="1:12">
      <c r="A54" s="2">
        <v>0</v>
      </c>
      <c r="B54">
        <v>0</v>
      </c>
      <c r="C54">
        <v>0</v>
      </c>
      <c r="D54">
        <v>0.00496</v>
      </c>
      <c r="E54">
        <v>0.0595</v>
      </c>
      <c r="F54">
        <v>0.03689</v>
      </c>
      <c r="G54">
        <f t="shared" si="0"/>
        <v>0.02027</v>
      </c>
      <c r="H54">
        <f t="shared" si="1"/>
        <v>0.0267925325417363</v>
      </c>
      <c r="I54">
        <f t="shared" si="2"/>
        <v>0.0470625325417363</v>
      </c>
      <c r="J54">
        <v>0</v>
      </c>
      <c r="K54">
        <v>0.52</v>
      </c>
      <c r="L54">
        <f t="shared" si="3"/>
        <v>16.487618</v>
      </c>
    </row>
    <row r="55" spans="1:12">
      <c r="A55" s="2">
        <v>0</v>
      </c>
      <c r="B55">
        <v>0</v>
      </c>
      <c r="C55">
        <v>0</v>
      </c>
      <c r="D55">
        <v>0.00496</v>
      </c>
      <c r="E55">
        <v>0.0595</v>
      </c>
      <c r="F55">
        <v>0.03054</v>
      </c>
      <c r="G55">
        <f t="shared" si="0"/>
        <v>0.019</v>
      </c>
      <c r="H55">
        <f t="shared" si="1"/>
        <v>0.0259448607627792</v>
      </c>
      <c r="I55">
        <f t="shared" si="2"/>
        <v>0.0449448607627792</v>
      </c>
      <c r="J55">
        <v>0</v>
      </c>
      <c r="K55">
        <v>0.53</v>
      </c>
      <c r="L55">
        <f t="shared" si="3"/>
        <v>15.4546</v>
      </c>
    </row>
    <row r="56" spans="1:12">
      <c r="A56" s="2">
        <v>0</v>
      </c>
      <c r="B56">
        <v>0</v>
      </c>
      <c r="C56">
        <v>0</v>
      </c>
      <c r="D56">
        <v>0.00412</v>
      </c>
      <c r="E56">
        <v>0.0595</v>
      </c>
      <c r="F56">
        <v>0.02479</v>
      </c>
      <c r="G56">
        <f t="shared" si="0"/>
        <v>0.017682</v>
      </c>
      <c r="H56">
        <f t="shared" si="1"/>
        <v>0.0255367523385414</v>
      </c>
      <c r="I56">
        <f t="shared" si="2"/>
        <v>0.0432187523385414</v>
      </c>
      <c r="J56">
        <v>0</v>
      </c>
      <c r="K56">
        <v>0.54</v>
      </c>
      <c r="L56">
        <f t="shared" si="3"/>
        <v>14.3825388</v>
      </c>
    </row>
    <row r="57" spans="1:12">
      <c r="A57" s="2">
        <v>0</v>
      </c>
      <c r="B57">
        <v>0</v>
      </c>
      <c r="C57">
        <v>0</v>
      </c>
      <c r="D57">
        <v>0.00248</v>
      </c>
      <c r="E57">
        <v>0.05454</v>
      </c>
      <c r="F57">
        <v>0.02479</v>
      </c>
      <c r="G57">
        <f t="shared" si="0"/>
        <v>0.016362</v>
      </c>
      <c r="H57">
        <f t="shared" si="1"/>
        <v>0.0237525308125261</v>
      </c>
      <c r="I57">
        <f t="shared" si="2"/>
        <v>0.0401145308125261</v>
      </c>
      <c r="J57">
        <v>0</v>
      </c>
      <c r="K57">
        <v>0.55</v>
      </c>
      <c r="L57">
        <f t="shared" si="3"/>
        <v>13.3088508</v>
      </c>
    </row>
    <row r="58" spans="1:12">
      <c r="A58" s="2">
        <v>0</v>
      </c>
      <c r="B58">
        <v>0</v>
      </c>
      <c r="C58">
        <v>0</v>
      </c>
      <c r="D58">
        <v>0.00248</v>
      </c>
      <c r="E58">
        <v>0.05454</v>
      </c>
      <c r="F58">
        <v>0.02479</v>
      </c>
      <c r="G58">
        <f t="shared" si="0"/>
        <v>0.016362</v>
      </c>
      <c r="H58">
        <f t="shared" si="1"/>
        <v>0.0237525308125261</v>
      </c>
      <c r="I58">
        <f t="shared" si="2"/>
        <v>0.0401145308125261</v>
      </c>
      <c r="J58">
        <v>0</v>
      </c>
      <c r="K58">
        <v>0.56</v>
      </c>
      <c r="L58">
        <f t="shared" si="3"/>
        <v>13.3088508</v>
      </c>
    </row>
    <row r="59" spans="1:12">
      <c r="A59" s="2">
        <v>0</v>
      </c>
      <c r="B59">
        <v>0</v>
      </c>
      <c r="C59">
        <v>0</v>
      </c>
      <c r="D59">
        <v>0</v>
      </c>
      <c r="E59">
        <v>0.05117</v>
      </c>
      <c r="F59">
        <v>0.02023</v>
      </c>
      <c r="G59">
        <f t="shared" si="0"/>
        <v>0.01428</v>
      </c>
      <c r="H59">
        <f t="shared" si="1"/>
        <v>0.0224055227566776</v>
      </c>
      <c r="I59">
        <f t="shared" si="2"/>
        <v>0.0366855227566776</v>
      </c>
      <c r="J59">
        <v>0</v>
      </c>
      <c r="K59">
        <v>0.57</v>
      </c>
      <c r="L59">
        <f t="shared" si="3"/>
        <v>11.615352</v>
      </c>
    </row>
    <row r="60" spans="1:12">
      <c r="A60" s="2">
        <v>0</v>
      </c>
      <c r="B60">
        <v>0</v>
      </c>
      <c r="C60">
        <v>0</v>
      </c>
      <c r="D60">
        <v>0</v>
      </c>
      <c r="E60">
        <v>0.04542</v>
      </c>
      <c r="F60">
        <v>0.01983</v>
      </c>
      <c r="G60">
        <f t="shared" si="0"/>
        <v>0.01305</v>
      </c>
      <c r="H60">
        <f t="shared" si="1"/>
        <v>0.0200293085252587</v>
      </c>
      <c r="I60">
        <f t="shared" si="2"/>
        <v>0.0330793085252587</v>
      </c>
      <c r="J60">
        <v>0</v>
      </c>
      <c r="K60">
        <v>0.58</v>
      </c>
      <c r="L60">
        <f t="shared" si="3"/>
        <v>10.61487</v>
      </c>
    </row>
    <row r="61" spans="1:12">
      <c r="A61" s="2">
        <v>0</v>
      </c>
      <c r="B61">
        <v>0</v>
      </c>
      <c r="C61">
        <v>0</v>
      </c>
      <c r="D61">
        <v>0</v>
      </c>
      <c r="E61">
        <v>0.04056</v>
      </c>
      <c r="F61">
        <v>0.01715</v>
      </c>
      <c r="G61">
        <f t="shared" si="0"/>
        <v>0.011542</v>
      </c>
      <c r="H61">
        <f t="shared" si="1"/>
        <v>0.0178405947210288</v>
      </c>
      <c r="I61">
        <f t="shared" si="2"/>
        <v>0.0293825947210288</v>
      </c>
      <c r="J61">
        <v>0</v>
      </c>
      <c r="K61">
        <v>0.59</v>
      </c>
      <c r="L61">
        <f t="shared" si="3"/>
        <v>9.3882628</v>
      </c>
    </row>
    <row r="62" spans="1:12">
      <c r="A62" s="2">
        <v>0</v>
      </c>
      <c r="B62">
        <v>0</v>
      </c>
      <c r="C62">
        <v>0</v>
      </c>
      <c r="D62">
        <v>0</v>
      </c>
      <c r="E62">
        <v>0.03719</v>
      </c>
      <c r="F62">
        <v>0.00843</v>
      </c>
      <c r="G62">
        <f t="shared" si="0"/>
        <v>0.009124</v>
      </c>
      <c r="H62">
        <f t="shared" si="1"/>
        <v>0.0161084148816698</v>
      </c>
      <c r="I62">
        <f t="shared" si="2"/>
        <v>0.0252324148816698</v>
      </c>
      <c r="J62">
        <v>0</v>
      </c>
      <c r="K62">
        <v>0.6</v>
      </c>
      <c r="L62">
        <f t="shared" si="3"/>
        <v>7.4214616</v>
      </c>
    </row>
    <row r="63" spans="1:12">
      <c r="A63" s="2">
        <v>0</v>
      </c>
      <c r="B63">
        <v>0</v>
      </c>
      <c r="C63">
        <v>0</v>
      </c>
      <c r="D63">
        <v>0</v>
      </c>
      <c r="E63">
        <v>0.03719</v>
      </c>
      <c r="F63">
        <v>0.00704</v>
      </c>
      <c r="G63">
        <f t="shared" si="0"/>
        <v>0.008846</v>
      </c>
      <c r="H63">
        <f t="shared" si="1"/>
        <v>0.01613535806854</v>
      </c>
      <c r="I63">
        <f t="shared" si="2"/>
        <v>0.02498135806854</v>
      </c>
      <c r="J63">
        <v>0</v>
      </c>
      <c r="K63">
        <v>0.61</v>
      </c>
      <c r="L63">
        <f t="shared" si="3"/>
        <v>7.1953364</v>
      </c>
    </row>
    <row r="64" spans="1:12">
      <c r="A64" s="2">
        <v>0</v>
      </c>
      <c r="B64">
        <v>0</v>
      </c>
      <c r="C64">
        <v>0</v>
      </c>
      <c r="D64">
        <v>0</v>
      </c>
      <c r="E64">
        <v>0.03719</v>
      </c>
      <c r="F64">
        <v>0.00496</v>
      </c>
      <c r="G64">
        <f t="shared" si="0"/>
        <v>0.00843</v>
      </c>
      <c r="H64">
        <f t="shared" si="1"/>
        <v>0.0162201510473855</v>
      </c>
      <c r="I64">
        <f t="shared" si="2"/>
        <v>0.0246501510473855</v>
      </c>
      <c r="J64">
        <v>0</v>
      </c>
      <c r="K64">
        <v>0.62</v>
      </c>
      <c r="L64">
        <f t="shared" si="3"/>
        <v>6.856962</v>
      </c>
    </row>
    <row r="65" spans="1:12">
      <c r="A65" s="2">
        <v>0</v>
      </c>
      <c r="B65">
        <v>0</v>
      </c>
      <c r="C65">
        <v>0</v>
      </c>
      <c r="D65">
        <v>0</v>
      </c>
      <c r="E65">
        <v>0.03352</v>
      </c>
      <c r="F65">
        <v>0.00496</v>
      </c>
      <c r="G65">
        <f t="shared" si="0"/>
        <v>0.007696</v>
      </c>
      <c r="H65">
        <f t="shared" si="1"/>
        <v>0.0145949470708187</v>
      </c>
      <c r="I65">
        <f t="shared" si="2"/>
        <v>0.0222909470708187</v>
      </c>
      <c r="J65">
        <v>0</v>
      </c>
      <c r="K65">
        <v>0.63</v>
      </c>
      <c r="L65">
        <f t="shared" si="3"/>
        <v>6.2599264</v>
      </c>
    </row>
    <row r="66" spans="1:12">
      <c r="A66" s="2">
        <v>0</v>
      </c>
      <c r="B66">
        <v>0</v>
      </c>
      <c r="C66">
        <v>0</v>
      </c>
      <c r="D66">
        <v>0</v>
      </c>
      <c r="E66">
        <v>0.01487</v>
      </c>
      <c r="F66">
        <v>0.00496</v>
      </c>
      <c r="G66">
        <f t="shared" si="0"/>
        <v>0.003966</v>
      </c>
      <c r="H66">
        <f t="shared" si="1"/>
        <v>0.00646283064918152</v>
      </c>
      <c r="I66">
        <f t="shared" si="2"/>
        <v>0.0104288306491815</v>
      </c>
      <c r="J66">
        <v>0</v>
      </c>
      <c r="K66">
        <v>0.64</v>
      </c>
      <c r="L66">
        <f t="shared" si="3"/>
        <v>3.2259444</v>
      </c>
    </row>
    <row r="67" spans="1:12">
      <c r="A67" s="2">
        <v>0</v>
      </c>
      <c r="B67">
        <v>0</v>
      </c>
      <c r="C67">
        <v>0</v>
      </c>
      <c r="D67">
        <v>0</v>
      </c>
      <c r="E67">
        <v>0.0124</v>
      </c>
      <c r="F67">
        <v>0.00496</v>
      </c>
      <c r="G67">
        <f t="shared" ref="G67:G102" si="5">AVERAGE(B67:F67)</f>
        <v>0.003472</v>
      </c>
      <c r="H67">
        <f t="shared" ref="H67:H102" si="6">STDEV(B67:F67)</f>
        <v>0.00543340777045125</v>
      </c>
      <c r="I67">
        <f t="shared" ref="I67:I102" si="7">G67+H67</f>
        <v>0.00890540777045125</v>
      </c>
      <c r="J67">
        <v>0</v>
      </c>
      <c r="K67">
        <v>0.65</v>
      </c>
      <c r="L67">
        <f t="shared" ref="L67:L103" si="8">G67*9.8*83</f>
        <v>2.8241248</v>
      </c>
    </row>
    <row r="68" spans="1:12">
      <c r="A68" s="2">
        <v>0</v>
      </c>
      <c r="B68">
        <v>0</v>
      </c>
      <c r="C68">
        <v>0</v>
      </c>
      <c r="D68">
        <v>0</v>
      </c>
      <c r="E68">
        <v>0.00992</v>
      </c>
      <c r="F68">
        <v>0.00496</v>
      </c>
      <c r="G68">
        <f t="shared" si="5"/>
        <v>0.002976</v>
      </c>
      <c r="H68">
        <f t="shared" si="6"/>
        <v>0.00443635886735958</v>
      </c>
      <c r="I68">
        <f t="shared" si="7"/>
        <v>0.00741235886735958</v>
      </c>
      <c r="J68">
        <v>0</v>
      </c>
      <c r="K68">
        <v>0.66</v>
      </c>
      <c r="L68">
        <f t="shared" si="8"/>
        <v>2.4206784</v>
      </c>
    </row>
    <row r="69" spans="1:12">
      <c r="A69" s="2">
        <v>0</v>
      </c>
      <c r="B69">
        <v>0</v>
      </c>
      <c r="C69">
        <v>0</v>
      </c>
      <c r="D69">
        <v>0</v>
      </c>
      <c r="E69">
        <v>0.00744</v>
      </c>
      <c r="F69">
        <v>0.00496</v>
      </c>
      <c r="G69">
        <f t="shared" si="5"/>
        <v>0.00248</v>
      </c>
      <c r="H69">
        <f t="shared" si="6"/>
        <v>0.00350724963468528</v>
      </c>
      <c r="I69">
        <f t="shared" si="7"/>
        <v>0.00598724963468528</v>
      </c>
      <c r="J69">
        <v>0</v>
      </c>
      <c r="K69">
        <v>0.67</v>
      </c>
      <c r="L69">
        <f t="shared" si="8"/>
        <v>2.017232</v>
      </c>
    </row>
    <row r="70" spans="1:12">
      <c r="A70" s="2">
        <v>0</v>
      </c>
      <c r="B70">
        <v>0</v>
      </c>
      <c r="C70">
        <v>0</v>
      </c>
      <c r="D70">
        <v>0</v>
      </c>
      <c r="E70">
        <v>0.00744</v>
      </c>
      <c r="F70">
        <v>0.00496</v>
      </c>
      <c r="G70">
        <f t="shared" si="5"/>
        <v>0.00248</v>
      </c>
      <c r="H70">
        <f t="shared" si="6"/>
        <v>0.00350724963468528</v>
      </c>
      <c r="I70">
        <f t="shared" si="7"/>
        <v>0.00598724963468528</v>
      </c>
      <c r="J70">
        <v>0</v>
      </c>
      <c r="K70">
        <v>0.68</v>
      </c>
      <c r="L70">
        <f t="shared" si="8"/>
        <v>2.017232</v>
      </c>
    </row>
    <row r="71" spans="1:12">
      <c r="A71" s="2">
        <v>0</v>
      </c>
      <c r="B71">
        <v>0</v>
      </c>
      <c r="C71">
        <v>0</v>
      </c>
      <c r="D71">
        <v>0</v>
      </c>
      <c r="E71">
        <v>0.00714</v>
      </c>
      <c r="F71">
        <v>0.00337</v>
      </c>
      <c r="G71">
        <f t="shared" si="5"/>
        <v>0.002102</v>
      </c>
      <c r="H71">
        <f t="shared" si="6"/>
        <v>0.00317192685918197</v>
      </c>
      <c r="I71">
        <f t="shared" si="7"/>
        <v>0.00527392685918197</v>
      </c>
      <c r="J71">
        <v>0</v>
      </c>
      <c r="K71">
        <v>0.69</v>
      </c>
      <c r="L71">
        <f t="shared" si="8"/>
        <v>1.7097668</v>
      </c>
    </row>
    <row r="72" spans="1:12">
      <c r="A72" s="2">
        <v>0</v>
      </c>
      <c r="B72">
        <v>0</v>
      </c>
      <c r="C72">
        <v>0</v>
      </c>
      <c r="D72">
        <v>0</v>
      </c>
      <c r="E72">
        <v>0.00496</v>
      </c>
      <c r="F72">
        <v>0.00248</v>
      </c>
      <c r="G72">
        <f t="shared" si="5"/>
        <v>0.001488</v>
      </c>
      <c r="H72">
        <f t="shared" si="6"/>
        <v>0.00221817943367979</v>
      </c>
      <c r="I72">
        <f t="shared" si="7"/>
        <v>0.00370617943367979</v>
      </c>
      <c r="J72">
        <v>0</v>
      </c>
      <c r="K72">
        <v>0.7</v>
      </c>
      <c r="L72">
        <f t="shared" si="8"/>
        <v>1.2103392</v>
      </c>
    </row>
    <row r="73" spans="1:12">
      <c r="A73" s="2">
        <v>0</v>
      </c>
      <c r="B73">
        <v>0</v>
      </c>
      <c r="C73">
        <v>0</v>
      </c>
      <c r="D73">
        <v>0</v>
      </c>
      <c r="E73">
        <v>0.00496</v>
      </c>
      <c r="F73">
        <v>0.00248</v>
      </c>
      <c r="G73">
        <f t="shared" si="5"/>
        <v>0.001488</v>
      </c>
      <c r="H73">
        <f t="shared" si="6"/>
        <v>0.00221817943367979</v>
      </c>
      <c r="I73">
        <f t="shared" si="7"/>
        <v>0.00370617943367979</v>
      </c>
      <c r="J73">
        <v>0</v>
      </c>
      <c r="K73">
        <v>0.71</v>
      </c>
      <c r="L73">
        <f t="shared" si="8"/>
        <v>1.2103392</v>
      </c>
    </row>
    <row r="74" spans="1:12">
      <c r="A74" s="2">
        <v>0</v>
      </c>
      <c r="B74">
        <v>0</v>
      </c>
      <c r="C74">
        <v>0</v>
      </c>
      <c r="D74">
        <v>0</v>
      </c>
      <c r="E74">
        <v>0.00496</v>
      </c>
      <c r="F74">
        <v>0.00248</v>
      </c>
      <c r="G74">
        <f t="shared" si="5"/>
        <v>0.001488</v>
      </c>
      <c r="H74">
        <f t="shared" si="6"/>
        <v>0.00221817943367979</v>
      </c>
      <c r="I74">
        <f t="shared" si="7"/>
        <v>0.00370617943367979</v>
      </c>
      <c r="J74">
        <v>0</v>
      </c>
      <c r="K74">
        <v>0.72</v>
      </c>
      <c r="L74">
        <f t="shared" si="8"/>
        <v>1.2103392</v>
      </c>
    </row>
    <row r="75" spans="1:12">
      <c r="A75" s="2">
        <v>0</v>
      </c>
      <c r="B75">
        <v>0</v>
      </c>
      <c r="C75">
        <v>0</v>
      </c>
      <c r="D75">
        <v>0</v>
      </c>
      <c r="E75">
        <v>0.00238</v>
      </c>
      <c r="F75">
        <v>0.00248</v>
      </c>
      <c r="G75">
        <f t="shared" si="5"/>
        <v>0.000972</v>
      </c>
      <c r="H75">
        <f t="shared" si="6"/>
        <v>0.00133143531574012</v>
      </c>
      <c r="I75">
        <f t="shared" si="7"/>
        <v>0.00230343531574012</v>
      </c>
      <c r="J75">
        <v>0</v>
      </c>
      <c r="K75">
        <v>0.73</v>
      </c>
      <c r="L75">
        <f t="shared" si="8"/>
        <v>0.7906248</v>
      </c>
    </row>
    <row r="76" spans="1:12">
      <c r="A76" s="2">
        <v>0</v>
      </c>
      <c r="B76">
        <v>0</v>
      </c>
      <c r="C76">
        <v>0</v>
      </c>
      <c r="D76">
        <v>0</v>
      </c>
      <c r="E76">
        <v>0</v>
      </c>
      <c r="F76">
        <v>0.00248</v>
      </c>
      <c r="G76">
        <f t="shared" si="5"/>
        <v>0.000496</v>
      </c>
      <c r="H76">
        <f t="shared" si="6"/>
        <v>0.0011090897168399</v>
      </c>
      <c r="I76">
        <f t="shared" si="7"/>
        <v>0.0016050897168399</v>
      </c>
      <c r="J76">
        <v>0</v>
      </c>
      <c r="K76">
        <v>0.74</v>
      </c>
      <c r="L76">
        <f t="shared" si="8"/>
        <v>0.4034464</v>
      </c>
    </row>
    <row r="77" spans="1:12">
      <c r="A77" s="2">
        <v>0</v>
      </c>
      <c r="B77">
        <v>0</v>
      </c>
      <c r="C77">
        <v>0</v>
      </c>
      <c r="D77">
        <v>0</v>
      </c>
      <c r="E77">
        <v>0</v>
      </c>
      <c r="F77">
        <v>0.00248</v>
      </c>
      <c r="G77">
        <f t="shared" si="5"/>
        <v>0.000496</v>
      </c>
      <c r="H77">
        <f t="shared" si="6"/>
        <v>0.0011090897168399</v>
      </c>
      <c r="I77">
        <f t="shared" si="7"/>
        <v>0.0016050897168399</v>
      </c>
      <c r="J77">
        <v>0</v>
      </c>
      <c r="K77">
        <v>0.75</v>
      </c>
      <c r="L77">
        <f t="shared" si="8"/>
        <v>0.4034464</v>
      </c>
    </row>
    <row r="78" spans="1:12">
      <c r="A78" s="2">
        <v>0</v>
      </c>
      <c r="B78">
        <v>0</v>
      </c>
      <c r="C78">
        <v>0</v>
      </c>
      <c r="D78">
        <v>0</v>
      </c>
      <c r="E78">
        <v>0</v>
      </c>
      <c r="F78">
        <v>0.00248</v>
      </c>
      <c r="G78">
        <f t="shared" si="5"/>
        <v>0.000496</v>
      </c>
      <c r="H78">
        <f t="shared" si="6"/>
        <v>0.0011090897168399</v>
      </c>
      <c r="I78">
        <f t="shared" si="7"/>
        <v>0.0016050897168399</v>
      </c>
      <c r="J78">
        <v>0</v>
      </c>
      <c r="K78">
        <v>0.76</v>
      </c>
      <c r="L78">
        <f t="shared" si="8"/>
        <v>0.4034464</v>
      </c>
    </row>
    <row r="79" spans="1:12">
      <c r="A79" s="2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f t="shared" si="5"/>
        <v>0</v>
      </c>
      <c r="H79">
        <f t="shared" si="6"/>
        <v>0</v>
      </c>
      <c r="I79">
        <f t="shared" si="7"/>
        <v>0</v>
      </c>
      <c r="J79">
        <v>0</v>
      </c>
      <c r="K79">
        <v>0.77</v>
      </c>
      <c r="L79">
        <f t="shared" si="8"/>
        <v>0</v>
      </c>
    </row>
    <row r="80" spans="1:12">
      <c r="A80" s="2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f t="shared" si="5"/>
        <v>0</v>
      </c>
      <c r="H80">
        <f t="shared" si="6"/>
        <v>0</v>
      </c>
      <c r="I80">
        <f t="shared" si="7"/>
        <v>0</v>
      </c>
      <c r="J80">
        <v>0</v>
      </c>
      <c r="K80">
        <v>0.78</v>
      </c>
      <c r="L80">
        <f t="shared" si="8"/>
        <v>0</v>
      </c>
    </row>
    <row r="81" spans="1:12">
      <c r="A81" s="2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f t="shared" si="5"/>
        <v>0</v>
      </c>
      <c r="H81">
        <f t="shared" si="6"/>
        <v>0</v>
      </c>
      <c r="I81">
        <f t="shared" si="7"/>
        <v>0</v>
      </c>
      <c r="J81">
        <v>0</v>
      </c>
      <c r="K81">
        <v>0.79</v>
      </c>
      <c r="L81">
        <f t="shared" si="8"/>
        <v>0</v>
      </c>
    </row>
    <row r="82" spans="1:12">
      <c r="A82" s="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f t="shared" si="5"/>
        <v>0</v>
      </c>
      <c r="H82">
        <f t="shared" si="6"/>
        <v>0</v>
      </c>
      <c r="I82">
        <f t="shared" si="7"/>
        <v>0</v>
      </c>
      <c r="J82">
        <v>0</v>
      </c>
      <c r="K82">
        <v>0.8</v>
      </c>
      <c r="L82">
        <f t="shared" si="8"/>
        <v>0</v>
      </c>
    </row>
    <row r="83" spans="1:12">
      <c r="A83" s="2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f t="shared" si="5"/>
        <v>0</v>
      </c>
      <c r="H83">
        <f t="shared" si="6"/>
        <v>0</v>
      </c>
      <c r="I83">
        <f t="shared" si="7"/>
        <v>0</v>
      </c>
      <c r="J83">
        <v>0</v>
      </c>
      <c r="K83">
        <v>0.81</v>
      </c>
      <c r="L83">
        <f t="shared" si="8"/>
        <v>0</v>
      </c>
    </row>
    <row r="84" spans="1:12">
      <c r="A84" s="2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f t="shared" si="5"/>
        <v>0</v>
      </c>
      <c r="H84">
        <f t="shared" si="6"/>
        <v>0</v>
      </c>
      <c r="I84">
        <f t="shared" si="7"/>
        <v>0</v>
      </c>
      <c r="J84">
        <v>0</v>
      </c>
      <c r="K84">
        <v>0.82</v>
      </c>
      <c r="L84">
        <f t="shared" si="8"/>
        <v>0</v>
      </c>
    </row>
    <row r="85" spans="1:12">
      <c r="A85" s="2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f t="shared" si="5"/>
        <v>0</v>
      </c>
      <c r="H85">
        <f t="shared" si="6"/>
        <v>0</v>
      </c>
      <c r="I85">
        <f t="shared" si="7"/>
        <v>0</v>
      </c>
      <c r="J85">
        <v>0</v>
      </c>
      <c r="K85">
        <v>0.83</v>
      </c>
      <c r="L85">
        <f t="shared" si="8"/>
        <v>0</v>
      </c>
    </row>
    <row r="86" spans="1:12">
      <c r="A86" s="2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f t="shared" si="5"/>
        <v>0</v>
      </c>
      <c r="H86">
        <f t="shared" si="6"/>
        <v>0</v>
      </c>
      <c r="I86">
        <f t="shared" si="7"/>
        <v>0</v>
      </c>
      <c r="J86">
        <v>0</v>
      </c>
      <c r="K86">
        <v>0.84</v>
      </c>
      <c r="L86">
        <f t="shared" si="8"/>
        <v>0</v>
      </c>
    </row>
    <row r="87" spans="1:12">
      <c r="A87" s="2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f t="shared" si="5"/>
        <v>0</v>
      </c>
      <c r="H87">
        <f t="shared" si="6"/>
        <v>0</v>
      </c>
      <c r="I87">
        <f t="shared" si="7"/>
        <v>0</v>
      </c>
      <c r="J87">
        <v>0</v>
      </c>
      <c r="K87">
        <v>0.85</v>
      </c>
      <c r="L87">
        <f t="shared" si="8"/>
        <v>0</v>
      </c>
    </row>
    <row r="88" spans="1:12">
      <c r="A88" s="2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f t="shared" si="5"/>
        <v>0</v>
      </c>
      <c r="H88">
        <f t="shared" si="6"/>
        <v>0</v>
      </c>
      <c r="I88">
        <f t="shared" si="7"/>
        <v>0</v>
      </c>
      <c r="J88">
        <v>0</v>
      </c>
      <c r="K88">
        <v>0.86</v>
      </c>
      <c r="L88">
        <f t="shared" si="8"/>
        <v>0</v>
      </c>
    </row>
    <row r="89" spans="1:12">
      <c r="A89" s="2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f t="shared" si="5"/>
        <v>0</v>
      </c>
      <c r="H89">
        <f t="shared" si="6"/>
        <v>0</v>
      </c>
      <c r="I89">
        <f t="shared" si="7"/>
        <v>0</v>
      </c>
      <c r="J89">
        <v>0</v>
      </c>
      <c r="K89">
        <v>0.87</v>
      </c>
      <c r="L89">
        <f t="shared" si="8"/>
        <v>0</v>
      </c>
    </row>
    <row r="90" spans="1:12">
      <c r="A90" s="2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f t="shared" si="5"/>
        <v>0</v>
      </c>
      <c r="H90">
        <f t="shared" si="6"/>
        <v>0</v>
      </c>
      <c r="I90">
        <f t="shared" si="7"/>
        <v>0</v>
      </c>
      <c r="J90">
        <v>0</v>
      </c>
      <c r="K90">
        <v>0.88</v>
      </c>
      <c r="L90">
        <f t="shared" si="8"/>
        <v>0</v>
      </c>
    </row>
    <row r="91" spans="1:12">
      <c r="A91" s="2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f t="shared" si="5"/>
        <v>0</v>
      </c>
      <c r="H91">
        <f t="shared" si="6"/>
        <v>0</v>
      </c>
      <c r="I91">
        <f t="shared" si="7"/>
        <v>0</v>
      </c>
      <c r="J91">
        <v>0</v>
      </c>
      <c r="K91">
        <v>0.89</v>
      </c>
      <c r="L91">
        <f t="shared" si="8"/>
        <v>0</v>
      </c>
    </row>
    <row r="92" spans="1:12">
      <c r="A92" s="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f t="shared" si="5"/>
        <v>0</v>
      </c>
      <c r="H92">
        <f t="shared" si="6"/>
        <v>0</v>
      </c>
      <c r="I92">
        <f t="shared" si="7"/>
        <v>0</v>
      </c>
      <c r="J92">
        <f t="shared" ref="J92:J102" si="9">G92-H92</f>
        <v>0</v>
      </c>
      <c r="K92">
        <v>0.9</v>
      </c>
      <c r="L92">
        <f t="shared" si="8"/>
        <v>0</v>
      </c>
    </row>
    <row r="93" spans="1:12">
      <c r="A93" s="2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f t="shared" si="5"/>
        <v>0</v>
      </c>
      <c r="H93">
        <f t="shared" si="6"/>
        <v>0</v>
      </c>
      <c r="I93">
        <f t="shared" si="7"/>
        <v>0</v>
      </c>
      <c r="J93">
        <f t="shared" si="9"/>
        <v>0</v>
      </c>
      <c r="K93">
        <v>0.91</v>
      </c>
      <c r="L93">
        <f t="shared" si="8"/>
        <v>0</v>
      </c>
    </row>
    <row r="94" spans="1:12">
      <c r="A94" s="2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f t="shared" si="5"/>
        <v>0</v>
      </c>
      <c r="H94">
        <f t="shared" si="6"/>
        <v>0</v>
      </c>
      <c r="I94">
        <f t="shared" si="7"/>
        <v>0</v>
      </c>
      <c r="J94">
        <f t="shared" si="9"/>
        <v>0</v>
      </c>
      <c r="K94">
        <v>0.92</v>
      </c>
      <c r="L94">
        <f t="shared" si="8"/>
        <v>0</v>
      </c>
    </row>
    <row r="95" spans="1:12">
      <c r="A95" s="2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f t="shared" si="5"/>
        <v>0</v>
      </c>
      <c r="H95">
        <f t="shared" si="6"/>
        <v>0</v>
      </c>
      <c r="I95">
        <f t="shared" si="7"/>
        <v>0</v>
      </c>
      <c r="J95">
        <f t="shared" si="9"/>
        <v>0</v>
      </c>
      <c r="K95">
        <v>0.93</v>
      </c>
      <c r="L95">
        <f t="shared" si="8"/>
        <v>0</v>
      </c>
    </row>
    <row r="96" spans="1:12">
      <c r="A96" s="2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f t="shared" si="5"/>
        <v>0</v>
      </c>
      <c r="H96">
        <f t="shared" si="6"/>
        <v>0</v>
      </c>
      <c r="I96">
        <f t="shared" si="7"/>
        <v>0</v>
      </c>
      <c r="J96">
        <f t="shared" si="9"/>
        <v>0</v>
      </c>
      <c r="K96">
        <v>0.94</v>
      </c>
      <c r="L96">
        <f t="shared" si="8"/>
        <v>0</v>
      </c>
    </row>
    <row r="97" spans="1:12">
      <c r="A97" s="2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f t="shared" si="5"/>
        <v>0</v>
      </c>
      <c r="H97">
        <f t="shared" si="6"/>
        <v>0</v>
      </c>
      <c r="I97">
        <f t="shared" si="7"/>
        <v>0</v>
      </c>
      <c r="J97">
        <f t="shared" si="9"/>
        <v>0</v>
      </c>
      <c r="K97">
        <v>0.95</v>
      </c>
      <c r="L97">
        <f t="shared" si="8"/>
        <v>0</v>
      </c>
    </row>
    <row r="98" spans="1:12">
      <c r="A98" s="2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f t="shared" si="5"/>
        <v>0</v>
      </c>
      <c r="H98">
        <f t="shared" si="6"/>
        <v>0</v>
      </c>
      <c r="I98">
        <f t="shared" si="7"/>
        <v>0</v>
      </c>
      <c r="J98">
        <f t="shared" si="9"/>
        <v>0</v>
      </c>
      <c r="K98">
        <v>0.96</v>
      </c>
      <c r="L98">
        <f t="shared" si="8"/>
        <v>0</v>
      </c>
    </row>
    <row r="99" spans="1:12">
      <c r="A99" s="2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f t="shared" si="5"/>
        <v>0</v>
      </c>
      <c r="H99">
        <f t="shared" si="6"/>
        <v>0</v>
      </c>
      <c r="I99">
        <f t="shared" si="7"/>
        <v>0</v>
      </c>
      <c r="J99">
        <f t="shared" si="9"/>
        <v>0</v>
      </c>
      <c r="K99">
        <v>0.97</v>
      </c>
      <c r="L99">
        <f t="shared" si="8"/>
        <v>0</v>
      </c>
    </row>
    <row r="100" spans="1:12">
      <c r="A100" s="2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f t="shared" si="5"/>
        <v>0</v>
      </c>
      <c r="H100">
        <f t="shared" si="6"/>
        <v>0</v>
      </c>
      <c r="I100">
        <f t="shared" si="7"/>
        <v>0</v>
      </c>
      <c r="J100">
        <f t="shared" si="9"/>
        <v>0</v>
      </c>
      <c r="K100">
        <v>0.98</v>
      </c>
      <c r="L100">
        <f t="shared" si="8"/>
        <v>0</v>
      </c>
    </row>
    <row r="101" spans="1:12">
      <c r="A101" s="2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f t="shared" si="5"/>
        <v>0</v>
      </c>
      <c r="H101">
        <f t="shared" si="6"/>
        <v>0</v>
      </c>
      <c r="I101">
        <f t="shared" si="7"/>
        <v>0</v>
      </c>
      <c r="J101">
        <f t="shared" si="9"/>
        <v>0</v>
      </c>
      <c r="K101">
        <v>0.99</v>
      </c>
      <c r="L101">
        <f t="shared" si="8"/>
        <v>0</v>
      </c>
    </row>
    <row r="102" spans="1:12">
      <c r="A102" s="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f t="shared" si="5"/>
        <v>0</v>
      </c>
      <c r="H102">
        <f t="shared" si="6"/>
        <v>0</v>
      </c>
      <c r="I102">
        <f t="shared" si="7"/>
        <v>0</v>
      </c>
      <c r="J102">
        <f t="shared" si="9"/>
        <v>0</v>
      </c>
      <c r="K102">
        <v>1</v>
      </c>
      <c r="L102">
        <f t="shared" si="8"/>
        <v>0</v>
      </c>
    </row>
    <row r="103" spans="1:1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>
        <f t="shared" si="8"/>
        <v>0</v>
      </c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</sheetData>
  <pageMargins left="0.699305555555556" right="0.699305555555556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19"/>
  <sheetViews>
    <sheetView topLeftCell="D1" workbookViewId="0">
      <selection activeCell="J21" sqref="J21"/>
    </sheetView>
  </sheetViews>
  <sheetFormatPr defaultColWidth="9" defaultRowHeight="13.5"/>
  <cols>
    <col min="1" max="1" width="12.625"/>
    <col min="6" max="6" width="12.625"/>
    <col min="9" max="10" width="12.625"/>
  </cols>
  <sheetData>
    <row r="1" spans="1:11">
      <c r="A1">
        <v>6</v>
      </c>
      <c r="B1">
        <v>5</v>
      </c>
      <c r="C1">
        <v>4</v>
      </c>
      <c r="D1">
        <v>3</v>
      </c>
      <c r="E1">
        <v>2</v>
      </c>
      <c r="F1">
        <v>1</v>
      </c>
      <c r="G1" t="s">
        <v>0</v>
      </c>
      <c r="H1" t="s">
        <v>1</v>
      </c>
      <c r="I1" t="s">
        <v>2</v>
      </c>
      <c r="J1" t="s">
        <v>3</v>
      </c>
      <c r="K1" t="s">
        <v>4</v>
      </c>
    </row>
    <row r="2" spans="1:12">
      <c r="A2" s="2">
        <v>0.0173530169658225</v>
      </c>
      <c r="B2">
        <v>0.00496</v>
      </c>
      <c r="C2">
        <v>0.00744</v>
      </c>
      <c r="D2">
        <v>0.00248</v>
      </c>
      <c r="E2">
        <v>0.00248</v>
      </c>
      <c r="F2">
        <v>0.00744</v>
      </c>
      <c r="G2">
        <f>AVERAGE(B2:F2)</f>
        <v>0.00496</v>
      </c>
      <c r="H2">
        <f>STDEV(B2:F2)</f>
        <v>0.00248</v>
      </c>
      <c r="I2">
        <f>G2+H2</f>
        <v>0.00744</v>
      </c>
      <c r="J2">
        <f>G2-H2</f>
        <v>0.00248</v>
      </c>
      <c r="K2">
        <v>0</v>
      </c>
      <c r="L2">
        <f>G2*9.8*83</f>
        <v>4.034464</v>
      </c>
    </row>
    <row r="3" spans="1:12">
      <c r="A3" s="2">
        <v>0.0223110216375707</v>
      </c>
      <c r="B3">
        <v>0.02628</v>
      </c>
      <c r="C3">
        <v>0.02479</v>
      </c>
      <c r="D3">
        <v>0.01587</v>
      </c>
      <c r="E3">
        <v>0.01358</v>
      </c>
      <c r="F3">
        <v>0.01904</v>
      </c>
      <c r="G3">
        <f t="shared" ref="G3:G66" si="0">AVERAGE(B3:F3)</f>
        <v>0.019912</v>
      </c>
      <c r="H3">
        <f t="shared" ref="H3:H66" si="1">STDEV(B3:F3)</f>
        <v>0.00551222913166715</v>
      </c>
      <c r="I3">
        <f t="shared" ref="I3:I66" si="2">G3+H3</f>
        <v>0.0254242291316671</v>
      </c>
      <c r="J3">
        <f t="shared" ref="J3:J66" si="3">G3-H3</f>
        <v>0.0143997708683328</v>
      </c>
      <c r="K3">
        <v>0.01</v>
      </c>
      <c r="L3">
        <f t="shared" ref="L3:L66" si="4">G3*9.8*83</f>
        <v>16.1964208</v>
      </c>
    </row>
    <row r="4" spans="1:12">
      <c r="A4" s="2">
        <v>0.0495800467174822</v>
      </c>
      <c r="B4">
        <v>0.04462</v>
      </c>
      <c r="C4">
        <v>0.036</v>
      </c>
      <c r="D4">
        <v>0.02945</v>
      </c>
      <c r="E4">
        <v>0.03183</v>
      </c>
      <c r="F4">
        <v>0.04551</v>
      </c>
      <c r="G4">
        <f t="shared" si="0"/>
        <v>0.037482</v>
      </c>
      <c r="H4">
        <f t="shared" si="1"/>
        <v>0.00731529698645243</v>
      </c>
      <c r="I4">
        <f t="shared" si="2"/>
        <v>0.0447972969864524</v>
      </c>
      <c r="J4">
        <f t="shared" si="3"/>
        <v>0.0301667030135476</v>
      </c>
      <c r="K4">
        <v>0.02</v>
      </c>
      <c r="L4">
        <f t="shared" si="4"/>
        <v>30.4878588</v>
      </c>
    </row>
    <row r="5" spans="1:12">
      <c r="A5" s="2">
        <v>0.0644540619621342</v>
      </c>
      <c r="B5">
        <v>0.06792</v>
      </c>
      <c r="C5">
        <v>0.05831</v>
      </c>
      <c r="D5">
        <v>0.04432</v>
      </c>
      <c r="E5">
        <v>0.06138</v>
      </c>
      <c r="F5">
        <v>0.07873</v>
      </c>
      <c r="G5">
        <f t="shared" si="0"/>
        <v>0.062132</v>
      </c>
      <c r="H5">
        <f t="shared" si="1"/>
        <v>0.0126632843291146</v>
      </c>
      <c r="I5">
        <f t="shared" si="2"/>
        <v>0.0747952843291146</v>
      </c>
      <c r="J5">
        <f t="shared" si="3"/>
        <v>0.0494687156708854</v>
      </c>
      <c r="K5">
        <v>0.03</v>
      </c>
      <c r="L5">
        <f t="shared" si="4"/>
        <v>50.5381688</v>
      </c>
    </row>
    <row r="6" spans="1:12">
      <c r="A6" s="2">
        <v>0.128908122694861</v>
      </c>
      <c r="B6">
        <v>0.09916</v>
      </c>
      <c r="C6">
        <v>0.08191</v>
      </c>
      <c r="D6">
        <v>0.07358</v>
      </c>
      <c r="E6">
        <v>0.11076</v>
      </c>
      <c r="F6">
        <v>0.11503</v>
      </c>
      <c r="G6">
        <f t="shared" si="0"/>
        <v>0.096088</v>
      </c>
      <c r="H6">
        <f t="shared" si="1"/>
        <v>0.0179661478898511</v>
      </c>
      <c r="I6">
        <f t="shared" si="2"/>
        <v>0.114054147889851</v>
      </c>
      <c r="J6">
        <f t="shared" si="3"/>
        <v>0.0781218521101489</v>
      </c>
      <c r="K6">
        <v>0.04</v>
      </c>
      <c r="L6">
        <f t="shared" si="4"/>
        <v>78.1579792</v>
      </c>
    </row>
    <row r="7" spans="1:12">
      <c r="A7" s="2">
        <v>0.15617714900418</v>
      </c>
      <c r="B7">
        <v>0.12023</v>
      </c>
      <c r="C7">
        <v>0.12246</v>
      </c>
      <c r="D7">
        <v>0.10908</v>
      </c>
      <c r="E7">
        <v>0.1651</v>
      </c>
      <c r="F7">
        <v>0.15766</v>
      </c>
      <c r="G7">
        <f t="shared" si="0"/>
        <v>0.134906</v>
      </c>
      <c r="H7">
        <f t="shared" si="1"/>
        <v>0.0248329031730082</v>
      </c>
      <c r="I7">
        <f t="shared" si="2"/>
        <v>0.159738903173008</v>
      </c>
      <c r="J7">
        <f t="shared" si="3"/>
        <v>0.110073096826992</v>
      </c>
      <c r="K7">
        <v>0.05</v>
      </c>
      <c r="L7">
        <f t="shared" si="4"/>
        <v>109.7325404</v>
      </c>
    </row>
    <row r="8" spans="1:12">
      <c r="A8" s="2">
        <v>0.166093158347676</v>
      </c>
      <c r="B8">
        <v>0.1532</v>
      </c>
      <c r="C8">
        <v>0.17318</v>
      </c>
      <c r="D8">
        <v>0.14636</v>
      </c>
      <c r="E8">
        <v>0.20467</v>
      </c>
      <c r="F8">
        <v>0.20953</v>
      </c>
      <c r="G8">
        <f t="shared" si="0"/>
        <v>0.177388</v>
      </c>
      <c r="H8">
        <f t="shared" si="1"/>
        <v>0.0289089911619205</v>
      </c>
      <c r="I8">
        <f t="shared" si="2"/>
        <v>0.206296991161921</v>
      </c>
      <c r="J8">
        <f t="shared" si="3"/>
        <v>0.148479008838079</v>
      </c>
      <c r="K8">
        <v>0.06</v>
      </c>
      <c r="L8">
        <f t="shared" si="4"/>
        <v>144.2873992</v>
      </c>
    </row>
    <row r="9" spans="1:12">
      <c r="A9" s="2">
        <v>0.223110212687485</v>
      </c>
      <c r="B9">
        <v>0.20204</v>
      </c>
      <c r="C9">
        <v>0.22135</v>
      </c>
      <c r="D9">
        <v>0.19535</v>
      </c>
      <c r="E9">
        <v>0.26872</v>
      </c>
      <c r="F9">
        <v>0.24978</v>
      </c>
      <c r="G9">
        <f t="shared" si="0"/>
        <v>0.227448</v>
      </c>
      <c r="H9">
        <f t="shared" si="1"/>
        <v>0.0312854993567308</v>
      </c>
      <c r="I9">
        <f t="shared" si="2"/>
        <v>0.258733499356731</v>
      </c>
      <c r="J9">
        <f t="shared" si="3"/>
        <v>0.196162500643269</v>
      </c>
      <c r="K9">
        <v>0.07</v>
      </c>
      <c r="L9">
        <f t="shared" si="4"/>
        <v>185.0062032</v>
      </c>
    </row>
    <row r="10" spans="1:12">
      <c r="A10" s="2">
        <v>0.287564274649619</v>
      </c>
      <c r="B10">
        <v>0.25831</v>
      </c>
      <c r="C10">
        <v>0.29441</v>
      </c>
      <c r="D10">
        <v>0.23104</v>
      </c>
      <c r="E10">
        <v>0.33853</v>
      </c>
      <c r="F10">
        <v>0.29817</v>
      </c>
      <c r="G10">
        <f t="shared" si="0"/>
        <v>0.284092</v>
      </c>
      <c r="H10">
        <f t="shared" si="1"/>
        <v>0.0410711981807203</v>
      </c>
      <c r="I10">
        <f t="shared" si="2"/>
        <v>0.32516319818072</v>
      </c>
      <c r="J10">
        <f t="shared" si="3"/>
        <v>0.24302080181928</v>
      </c>
      <c r="K10">
        <v>0.08</v>
      </c>
      <c r="L10">
        <f t="shared" si="4"/>
        <v>231.0804328</v>
      </c>
    </row>
    <row r="11" spans="1:12">
      <c r="A11" s="2">
        <v>0.352018335382346</v>
      </c>
      <c r="B11">
        <v>0.30293</v>
      </c>
      <c r="C11">
        <v>0.34047</v>
      </c>
      <c r="D11">
        <v>0.27904</v>
      </c>
      <c r="E11">
        <v>0.38811</v>
      </c>
      <c r="F11">
        <v>0.3426</v>
      </c>
      <c r="G11">
        <f t="shared" si="0"/>
        <v>0.33063</v>
      </c>
      <c r="H11">
        <f t="shared" si="1"/>
        <v>0.0417518712155515</v>
      </c>
      <c r="I11">
        <f t="shared" si="2"/>
        <v>0.372381871215551</v>
      </c>
      <c r="J11">
        <f t="shared" si="3"/>
        <v>0.288878128784448</v>
      </c>
      <c r="K11">
        <v>0.09</v>
      </c>
      <c r="L11">
        <f t="shared" si="4"/>
        <v>268.934442</v>
      </c>
    </row>
    <row r="12" spans="1:12">
      <c r="A12" s="2">
        <v>0.451178430046717</v>
      </c>
      <c r="B12">
        <v>0.34706</v>
      </c>
      <c r="C12">
        <v>0.384</v>
      </c>
      <c r="D12">
        <v>0.31087</v>
      </c>
      <c r="E12">
        <v>0.43283</v>
      </c>
      <c r="F12">
        <v>0.3654</v>
      </c>
      <c r="G12">
        <f t="shared" si="0"/>
        <v>0.368032</v>
      </c>
      <c r="H12">
        <f t="shared" si="1"/>
        <v>0.0451885059500754</v>
      </c>
      <c r="I12">
        <f t="shared" si="2"/>
        <v>0.413220505950075</v>
      </c>
      <c r="J12">
        <f t="shared" si="3"/>
        <v>0.322843494049925</v>
      </c>
      <c r="K12">
        <v>0.1</v>
      </c>
      <c r="L12">
        <f t="shared" si="4"/>
        <v>299.3572288</v>
      </c>
    </row>
    <row r="13" spans="1:12">
      <c r="A13" s="2">
        <v>0.493321470371281</v>
      </c>
      <c r="B13">
        <v>0.40209</v>
      </c>
      <c r="C13">
        <v>0.42988</v>
      </c>
      <c r="D13">
        <v>0.3657</v>
      </c>
      <c r="E13">
        <v>0.4727</v>
      </c>
      <c r="F13">
        <v>0.3896</v>
      </c>
      <c r="G13">
        <f t="shared" si="0"/>
        <v>0.411994</v>
      </c>
      <c r="H13">
        <f t="shared" si="1"/>
        <v>0.041072625676964</v>
      </c>
      <c r="I13">
        <f t="shared" si="2"/>
        <v>0.453066625676964</v>
      </c>
      <c r="J13">
        <f t="shared" si="3"/>
        <v>0.370921374323036</v>
      </c>
      <c r="K13">
        <v>0.11</v>
      </c>
      <c r="L13">
        <f t="shared" si="4"/>
        <v>335.1159196</v>
      </c>
    </row>
    <row r="14" spans="1:12">
      <c r="A14" s="2">
        <v>0.557775532333415</v>
      </c>
      <c r="B14">
        <v>0.46308</v>
      </c>
      <c r="C14">
        <v>0.48489</v>
      </c>
      <c r="D14">
        <v>0.39605</v>
      </c>
      <c r="E14">
        <v>0.52386</v>
      </c>
      <c r="F14">
        <v>0.40626</v>
      </c>
      <c r="G14">
        <f t="shared" si="0"/>
        <v>0.454828</v>
      </c>
      <c r="H14">
        <f t="shared" si="1"/>
        <v>0.0537376503952303</v>
      </c>
      <c r="I14">
        <f t="shared" si="2"/>
        <v>0.50856565039523</v>
      </c>
      <c r="J14">
        <f t="shared" si="3"/>
        <v>0.40109034960477</v>
      </c>
      <c r="K14">
        <v>0.12</v>
      </c>
      <c r="L14">
        <f t="shared" si="4"/>
        <v>369.9570952</v>
      </c>
    </row>
    <row r="15" spans="1:12">
      <c r="A15" s="2">
        <v>0.664372633390706</v>
      </c>
      <c r="B15">
        <v>0.51167</v>
      </c>
      <c r="C15">
        <v>0.5281</v>
      </c>
      <c r="D15">
        <v>0.41865</v>
      </c>
      <c r="E15">
        <v>0.55589</v>
      </c>
      <c r="F15">
        <v>0.47091</v>
      </c>
      <c r="G15">
        <f t="shared" si="0"/>
        <v>0.497044</v>
      </c>
      <c r="H15">
        <f t="shared" si="1"/>
        <v>0.0535486972764044</v>
      </c>
      <c r="I15">
        <f t="shared" si="2"/>
        <v>0.550592697276404</v>
      </c>
      <c r="J15">
        <f t="shared" si="3"/>
        <v>0.443495302723596</v>
      </c>
      <c r="K15">
        <v>0.13</v>
      </c>
      <c r="L15">
        <f t="shared" si="4"/>
        <v>404.2955896</v>
      </c>
    </row>
    <row r="16" spans="1:12">
      <c r="A16" s="2">
        <v>0.748658714039833</v>
      </c>
      <c r="B16">
        <v>0.57761</v>
      </c>
      <c r="C16">
        <v>0.57424</v>
      </c>
      <c r="D16">
        <v>0.46615</v>
      </c>
      <c r="E16">
        <v>0.57979</v>
      </c>
      <c r="F16">
        <v>0.50909</v>
      </c>
      <c r="G16">
        <f t="shared" si="0"/>
        <v>0.541376</v>
      </c>
      <c r="H16">
        <f t="shared" si="1"/>
        <v>0.0514050520863465</v>
      </c>
      <c r="I16">
        <f t="shared" si="2"/>
        <v>0.592781052086347</v>
      </c>
      <c r="J16">
        <f t="shared" si="3"/>
        <v>0.489970947913654</v>
      </c>
      <c r="K16">
        <v>0.14</v>
      </c>
      <c r="L16">
        <f t="shared" si="4"/>
        <v>440.3552384</v>
      </c>
    </row>
    <row r="17" spans="1:12">
      <c r="A17" s="2">
        <v>0.798238760757315</v>
      </c>
      <c r="B17">
        <v>0.62471</v>
      </c>
      <c r="C17">
        <v>0.60351</v>
      </c>
      <c r="D17">
        <v>0.50373</v>
      </c>
      <c r="E17">
        <v>0.59893</v>
      </c>
      <c r="F17">
        <v>0.54092</v>
      </c>
      <c r="G17">
        <f t="shared" si="0"/>
        <v>0.57436</v>
      </c>
      <c r="H17">
        <f t="shared" si="1"/>
        <v>0.0502378353434938</v>
      </c>
      <c r="I17">
        <f t="shared" si="2"/>
        <v>0.624597835343494</v>
      </c>
      <c r="J17">
        <f t="shared" si="3"/>
        <v>0.524122164656506</v>
      </c>
      <c r="K17">
        <v>0.15</v>
      </c>
      <c r="L17">
        <f t="shared" si="4"/>
        <v>467.184424</v>
      </c>
    </row>
    <row r="18" spans="1:12">
      <c r="A18" s="2">
        <v>0.897398855421687</v>
      </c>
      <c r="B18">
        <v>0.66983</v>
      </c>
      <c r="C18">
        <v>0.62441</v>
      </c>
      <c r="D18">
        <v>0.53308</v>
      </c>
      <c r="E18">
        <v>0.61896</v>
      </c>
      <c r="F18">
        <v>0.57443</v>
      </c>
      <c r="G18">
        <f t="shared" si="0"/>
        <v>0.604142</v>
      </c>
      <c r="H18">
        <f t="shared" si="1"/>
        <v>0.0521485596157746</v>
      </c>
      <c r="I18">
        <f t="shared" si="2"/>
        <v>0.656290559615775</v>
      </c>
      <c r="J18">
        <f t="shared" si="3"/>
        <v>0.551993440384225</v>
      </c>
      <c r="K18">
        <v>0.16</v>
      </c>
      <c r="L18">
        <f t="shared" si="4"/>
        <v>491.4091028</v>
      </c>
    </row>
    <row r="19" spans="1:12">
      <c r="A19" s="2">
        <v>0.944499900417998</v>
      </c>
      <c r="B19">
        <v>0.73031</v>
      </c>
      <c r="C19">
        <v>0.66152</v>
      </c>
      <c r="D19">
        <v>0.59327</v>
      </c>
      <c r="E19">
        <v>0.63492</v>
      </c>
      <c r="F19">
        <v>0.59169</v>
      </c>
      <c r="G19">
        <f t="shared" si="0"/>
        <v>0.642342</v>
      </c>
      <c r="H19">
        <f t="shared" si="1"/>
        <v>0.0573038765704381</v>
      </c>
      <c r="I19">
        <f t="shared" si="2"/>
        <v>0.699645876570438</v>
      </c>
      <c r="J19">
        <f t="shared" si="3"/>
        <v>0.585038123429562</v>
      </c>
      <c r="K19">
        <v>0.17</v>
      </c>
      <c r="L19">
        <f t="shared" si="4"/>
        <v>522.4809828</v>
      </c>
    </row>
    <row r="20" spans="1:12">
      <c r="A20" s="2">
        <v>0.999037951807229</v>
      </c>
      <c r="B20">
        <v>0.78188</v>
      </c>
      <c r="C20">
        <v>0.69224</v>
      </c>
      <c r="D20">
        <v>0.60309</v>
      </c>
      <c r="E20">
        <v>0.66755</v>
      </c>
      <c r="F20">
        <v>0.62054</v>
      </c>
      <c r="G20">
        <f t="shared" si="0"/>
        <v>0.67306</v>
      </c>
      <c r="H20">
        <f t="shared" si="1"/>
        <v>0.0705233581871992</v>
      </c>
      <c r="I20">
        <f t="shared" si="2"/>
        <v>0.743583358187199</v>
      </c>
      <c r="J20">
        <f t="shared" si="3"/>
        <v>0.602536641812801</v>
      </c>
      <c r="K20">
        <v>0.18</v>
      </c>
      <c r="L20">
        <f t="shared" si="4"/>
        <v>547.467004</v>
      </c>
    </row>
    <row r="21" spans="1:12">
      <c r="A21" s="2">
        <v>1.0882820371281</v>
      </c>
      <c r="B21">
        <v>0.83344</v>
      </c>
      <c r="C21">
        <v>0.72868</v>
      </c>
      <c r="D21">
        <v>0.63363</v>
      </c>
      <c r="E21">
        <v>0.66963</v>
      </c>
      <c r="F21">
        <v>0.63691</v>
      </c>
      <c r="G21">
        <f t="shared" si="0"/>
        <v>0.700458</v>
      </c>
      <c r="H21">
        <f t="shared" si="1"/>
        <v>0.0835694158768625</v>
      </c>
      <c r="I21">
        <f t="shared" si="2"/>
        <v>0.784027415876863</v>
      </c>
      <c r="J21">
        <f t="shared" si="3"/>
        <v>0.616888584123138</v>
      </c>
      <c r="K21">
        <v>0.19</v>
      </c>
      <c r="L21">
        <f t="shared" si="4"/>
        <v>569.7525372</v>
      </c>
    </row>
    <row r="22" spans="1:12">
      <c r="A22" s="2">
        <v>1.12546707278092</v>
      </c>
      <c r="B22">
        <v>0.86269</v>
      </c>
      <c r="C22">
        <v>0.75362</v>
      </c>
      <c r="D22">
        <v>0.67379</v>
      </c>
      <c r="E22">
        <v>0.67776</v>
      </c>
      <c r="F22">
        <v>0.66784</v>
      </c>
      <c r="G22">
        <f t="shared" si="0"/>
        <v>0.72714</v>
      </c>
      <c r="H22">
        <f t="shared" si="1"/>
        <v>0.0834806711161332</v>
      </c>
      <c r="I22">
        <f t="shared" si="2"/>
        <v>0.810620671116133</v>
      </c>
      <c r="J22">
        <f t="shared" si="3"/>
        <v>0.643659328883867</v>
      </c>
      <c r="K22">
        <v>0.2</v>
      </c>
      <c r="L22">
        <f t="shared" si="4"/>
        <v>591.455676</v>
      </c>
    </row>
    <row r="23" spans="1:12">
      <c r="A23" s="2">
        <v>1.17256811777723</v>
      </c>
      <c r="B23">
        <v>0.915</v>
      </c>
      <c r="C23">
        <v>0.7676</v>
      </c>
      <c r="D23">
        <v>0.70215</v>
      </c>
      <c r="E23">
        <v>0.68024</v>
      </c>
      <c r="F23">
        <v>0.69234</v>
      </c>
      <c r="G23">
        <f t="shared" si="0"/>
        <v>0.751466</v>
      </c>
      <c r="H23">
        <f t="shared" si="1"/>
        <v>0.0974740605494611</v>
      </c>
      <c r="I23">
        <f t="shared" si="2"/>
        <v>0.848940060549461</v>
      </c>
      <c r="J23">
        <f t="shared" si="3"/>
        <v>0.653991939450539</v>
      </c>
      <c r="K23">
        <v>0.21</v>
      </c>
      <c r="L23">
        <f t="shared" si="4"/>
        <v>611.2424444</v>
      </c>
    </row>
    <row r="24" spans="1:12">
      <c r="A24" s="2">
        <v>1.25685419842636</v>
      </c>
      <c r="B24">
        <v>0.96979</v>
      </c>
      <c r="C24">
        <v>0.78515</v>
      </c>
      <c r="D24">
        <v>0.71177</v>
      </c>
      <c r="E24">
        <v>0.69164</v>
      </c>
      <c r="F24">
        <v>0.72357</v>
      </c>
      <c r="G24">
        <f t="shared" si="0"/>
        <v>0.776384</v>
      </c>
      <c r="H24">
        <f t="shared" si="1"/>
        <v>0.113609591056389</v>
      </c>
      <c r="I24">
        <f t="shared" si="2"/>
        <v>0.889993591056389</v>
      </c>
      <c r="J24">
        <f t="shared" si="3"/>
        <v>0.662774408943611</v>
      </c>
      <c r="K24">
        <v>0.22</v>
      </c>
      <c r="L24">
        <f t="shared" si="4"/>
        <v>631.5107456</v>
      </c>
    </row>
    <row r="25" spans="1:12">
      <c r="A25" s="2">
        <v>1.30147624047209</v>
      </c>
      <c r="B25">
        <v>1.01119</v>
      </c>
      <c r="C25">
        <v>0.7966</v>
      </c>
      <c r="D25">
        <v>0.71931</v>
      </c>
      <c r="E25">
        <v>0.69918</v>
      </c>
      <c r="F25">
        <v>0.75867</v>
      </c>
      <c r="G25">
        <f t="shared" si="0"/>
        <v>0.79699</v>
      </c>
      <c r="H25">
        <f t="shared" si="1"/>
        <v>0.125450381625565</v>
      </c>
      <c r="I25">
        <f t="shared" si="2"/>
        <v>0.922440381625565</v>
      </c>
      <c r="J25">
        <f t="shared" si="3"/>
        <v>0.671539618374435</v>
      </c>
      <c r="K25">
        <v>0.23</v>
      </c>
      <c r="L25">
        <f t="shared" si="4"/>
        <v>648.271666</v>
      </c>
    </row>
    <row r="26" spans="1:12">
      <c r="A26" s="2">
        <v>1.33618227317433</v>
      </c>
      <c r="B26">
        <v>1.04069</v>
      </c>
      <c r="C26">
        <v>0.80597</v>
      </c>
      <c r="D26">
        <v>0.73765</v>
      </c>
      <c r="E26">
        <v>0.70652</v>
      </c>
      <c r="F26">
        <v>0.77841</v>
      </c>
      <c r="G26">
        <f t="shared" si="0"/>
        <v>0.813848</v>
      </c>
      <c r="H26">
        <f t="shared" si="1"/>
        <v>0.132382629600715</v>
      </c>
      <c r="I26">
        <f t="shared" si="2"/>
        <v>0.946230629600714</v>
      </c>
      <c r="J26">
        <f t="shared" si="3"/>
        <v>0.681465370399285</v>
      </c>
      <c r="K26">
        <v>0.24</v>
      </c>
      <c r="L26">
        <f t="shared" si="4"/>
        <v>661.9839632</v>
      </c>
    </row>
    <row r="27" spans="1:12">
      <c r="A27" s="2">
        <v>1.37336730882714</v>
      </c>
      <c r="B27">
        <v>1.06721</v>
      </c>
      <c r="C27">
        <v>0.81435</v>
      </c>
      <c r="D27">
        <v>0.74618</v>
      </c>
      <c r="E27">
        <v>0.70652</v>
      </c>
      <c r="F27">
        <v>0.79328</v>
      </c>
      <c r="G27">
        <f t="shared" si="0"/>
        <v>0.825508</v>
      </c>
      <c r="H27">
        <f t="shared" si="1"/>
        <v>0.141451473551886</v>
      </c>
      <c r="I27">
        <f t="shared" si="2"/>
        <v>0.966959473551886</v>
      </c>
      <c r="J27">
        <f t="shared" si="3"/>
        <v>0.684056526448114</v>
      </c>
      <c r="K27">
        <v>0.25</v>
      </c>
      <c r="L27">
        <f t="shared" si="4"/>
        <v>671.4682072</v>
      </c>
    </row>
    <row r="28" spans="1:12">
      <c r="A28" s="2">
        <v>1.40807334275879</v>
      </c>
      <c r="B28">
        <v>1.09374</v>
      </c>
      <c r="C28">
        <v>0.83086</v>
      </c>
      <c r="D28">
        <v>0.76472</v>
      </c>
      <c r="E28">
        <v>0.72635</v>
      </c>
      <c r="F28">
        <v>0.82452</v>
      </c>
      <c r="G28">
        <f t="shared" si="0"/>
        <v>0.848038</v>
      </c>
      <c r="H28">
        <f t="shared" si="1"/>
        <v>0.144020407651138</v>
      </c>
      <c r="I28">
        <f t="shared" si="2"/>
        <v>0.992058407651138</v>
      </c>
      <c r="J28">
        <f t="shared" si="3"/>
        <v>0.704017592348862</v>
      </c>
      <c r="K28">
        <v>0.26</v>
      </c>
      <c r="L28">
        <f t="shared" si="4"/>
        <v>689.7941092</v>
      </c>
    </row>
    <row r="29" spans="1:12">
      <c r="A29" s="2">
        <v>1.44277937546103</v>
      </c>
      <c r="B29">
        <v>1.13514</v>
      </c>
      <c r="C29">
        <v>0.83624</v>
      </c>
      <c r="D29">
        <v>0.77077</v>
      </c>
      <c r="E29">
        <v>0.74122</v>
      </c>
      <c r="F29">
        <v>0.8496</v>
      </c>
      <c r="G29">
        <f t="shared" si="0"/>
        <v>0.866594</v>
      </c>
      <c r="H29">
        <f t="shared" si="1"/>
        <v>0.1567067279347</v>
      </c>
      <c r="I29">
        <f t="shared" si="2"/>
        <v>1.0233007279347</v>
      </c>
      <c r="J29">
        <f t="shared" si="3"/>
        <v>0.7098872720653</v>
      </c>
      <c r="K29">
        <v>0.27</v>
      </c>
      <c r="L29">
        <f t="shared" si="4"/>
        <v>704.8875596</v>
      </c>
    </row>
    <row r="30" spans="1:12">
      <c r="A30" s="2">
        <v>1.45765338947627</v>
      </c>
      <c r="B30">
        <v>1.15918</v>
      </c>
      <c r="C30">
        <v>0.85436</v>
      </c>
      <c r="D30">
        <v>0.78832</v>
      </c>
      <c r="E30">
        <v>0.7437</v>
      </c>
      <c r="F30">
        <v>0.89423</v>
      </c>
      <c r="G30">
        <f t="shared" si="0"/>
        <v>0.887958</v>
      </c>
      <c r="H30">
        <f t="shared" si="1"/>
        <v>0.162378907558833</v>
      </c>
      <c r="I30">
        <f t="shared" si="2"/>
        <v>1.05033690755883</v>
      </c>
      <c r="J30">
        <f t="shared" si="3"/>
        <v>0.725579092441167</v>
      </c>
      <c r="K30">
        <v>0.28</v>
      </c>
      <c r="L30">
        <f t="shared" si="4"/>
        <v>722.2650372</v>
      </c>
    </row>
    <row r="31" spans="1:12">
      <c r="A31" s="2">
        <v>1.49235942217851</v>
      </c>
      <c r="B31">
        <v>1.17728</v>
      </c>
      <c r="C31">
        <v>0.86539</v>
      </c>
      <c r="D31">
        <v>0.80072</v>
      </c>
      <c r="E31">
        <v>0.73378</v>
      </c>
      <c r="F31">
        <v>0.93012</v>
      </c>
      <c r="G31">
        <f t="shared" si="0"/>
        <v>0.901458</v>
      </c>
      <c r="H31">
        <f t="shared" si="1"/>
        <v>0.170634289402804</v>
      </c>
      <c r="I31">
        <f t="shared" si="2"/>
        <v>1.0720922894028</v>
      </c>
      <c r="J31">
        <f t="shared" si="3"/>
        <v>0.730823710597196</v>
      </c>
      <c r="K31">
        <v>0.29</v>
      </c>
      <c r="L31">
        <f t="shared" si="4"/>
        <v>733.2459372</v>
      </c>
    </row>
    <row r="32" spans="1:12">
      <c r="A32" s="2">
        <v>1.50723343742316</v>
      </c>
      <c r="B32">
        <v>1.19984</v>
      </c>
      <c r="C32">
        <v>0.86815</v>
      </c>
      <c r="D32">
        <v>0.81014</v>
      </c>
      <c r="E32">
        <v>0.73378</v>
      </c>
      <c r="F32">
        <v>0.944</v>
      </c>
      <c r="G32">
        <f t="shared" si="0"/>
        <v>0.911182</v>
      </c>
      <c r="H32">
        <f t="shared" si="1"/>
        <v>0.178838733556241</v>
      </c>
      <c r="I32">
        <f t="shared" si="2"/>
        <v>1.09002073355624</v>
      </c>
      <c r="J32">
        <f t="shared" si="3"/>
        <v>0.732343266443759</v>
      </c>
      <c r="K32">
        <v>0.3</v>
      </c>
      <c r="L32">
        <f t="shared" si="4"/>
        <v>741.1554388</v>
      </c>
    </row>
    <row r="33" spans="1:12">
      <c r="A33" s="2">
        <v>1.52706545611015</v>
      </c>
      <c r="B33">
        <v>1.21992</v>
      </c>
      <c r="C33">
        <v>0.86527</v>
      </c>
      <c r="D33">
        <v>0.82025</v>
      </c>
      <c r="E33">
        <v>0.744</v>
      </c>
      <c r="F33">
        <v>0.97286</v>
      </c>
      <c r="G33">
        <f t="shared" si="0"/>
        <v>0.92446</v>
      </c>
      <c r="H33">
        <f t="shared" si="1"/>
        <v>0.184775650046211</v>
      </c>
      <c r="I33">
        <f t="shared" si="2"/>
        <v>1.10923565004621</v>
      </c>
      <c r="J33">
        <f t="shared" si="3"/>
        <v>0.739684349953789</v>
      </c>
      <c r="K33">
        <v>0.31</v>
      </c>
      <c r="L33">
        <f t="shared" si="4"/>
        <v>751.955764</v>
      </c>
    </row>
    <row r="34" spans="1:12">
      <c r="A34" s="2">
        <v>1.5518554794689</v>
      </c>
      <c r="B34">
        <v>1.23801</v>
      </c>
      <c r="C34">
        <v>0.87618</v>
      </c>
      <c r="D34">
        <v>0.83136</v>
      </c>
      <c r="E34">
        <v>0.74033</v>
      </c>
      <c r="F34">
        <v>0.99616</v>
      </c>
      <c r="G34">
        <f t="shared" si="0"/>
        <v>0.936408</v>
      </c>
      <c r="H34">
        <f t="shared" si="1"/>
        <v>0.192121800090463</v>
      </c>
      <c r="I34">
        <f t="shared" si="2"/>
        <v>1.12852980009046</v>
      </c>
      <c r="J34">
        <f t="shared" si="3"/>
        <v>0.744286199909536</v>
      </c>
      <c r="K34">
        <v>0.32</v>
      </c>
      <c r="L34">
        <f t="shared" si="4"/>
        <v>761.6742672</v>
      </c>
    </row>
    <row r="35" spans="1:12">
      <c r="A35" s="2">
        <v>1.55681348414064</v>
      </c>
      <c r="B35">
        <v>1.2509</v>
      </c>
      <c r="C35">
        <v>0.88944</v>
      </c>
      <c r="D35">
        <v>0.83503</v>
      </c>
      <c r="E35">
        <v>0.74043</v>
      </c>
      <c r="F35">
        <v>1.02958</v>
      </c>
      <c r="G35">
        <f t="shared" si="0"/>
        <v>0.949076</v>
      </c>
      <c r="H35">
        <f t="shared" si="1"/>
        <v>0.198541379137952</v>
      </c>
      <c r="I35">
        <f t="shared" si="2"/>
        <v>1.14761737913795</v>
      </c>
      <c r="J35">
        <f t="shared" si="3"/>
        <v>0.750534620862048</v>
      </c>
      <c r="K35">
        <v>0.33</v>
      </c>
      <c r="L35">
        <f t="shared" si="4"/>
        <v>771.9784184</v>
      </c>
    </row>
    <row r="36" spans="1:12">
      <c r="A36" s="2">
        <v>1.56177148881239</v>
      </c>
      <c r="B36">
        <v>1.26975</v>
      </c>
      <c r="C36">
        <v>0.89031</v>
      </c>
      <c r="D36">
        <v>0.84861</v>
      </c>
      <c r="E36">
        <v>0.74618</v>
      </c>
      <c r="F36">
        <v>1.07113</v>
      </c>
      <c r="G36">
        <f t="shared" si="0"/>
        <v>0.965196</v>
      </c>
      <c r="H36">
        <f t="shared" si="1"/>
        <v>0.206847388139179</v>
      </c>
      <c r="I36">
        <f t="shared" si="2"/>
        <v>1.17204338813918</v>
      </c>
      <c r="J36">
        <f t="shared" si="3"/>
        <v>0.758348611860821</v>
      </c>
      <c r="K36">
        <v>0.34</v>
      </c>
      <c r="L36">
        <f t="shared" si="4"/>
        <v>785.0904264</v>
      </c>
    </row>
    <row r="37" spans="1:12">
      <c r="A37" s="2">
        <v>1.56177148881239</v>
      </c>
      <c r="B37">
        <v>1.28784</v>
      </c>
      <c r="C37">
        <v>0.89418</v>
      </c>
      <c r="D37">
        <v>0.85426</v>
      </c>
      <c r="E37">
        <v>0.75263</v>
      </c>
      <c r="F37">
        <v>1.09522</v>
      </c>
      <c r="G37">
        <f t="shared" si="0"/>
        <v>0.976826</v>
      </c>
      <c r="H37">
        <f t="shared" si="1"/>
        <v>0.213812698126187</v>
      </c>
      <c r="I37">
        <f t="shared" si="2"/>
        <v>1.19063869812619</v>
      </c>
      <c r="J37">
        <f t="shared" si="3"/>
        <v>0.763013301873813</v>
      </c>
      <c r="K37">
        <v>0.35</v>
      </c>
      <c r="L37">
        <f t="shared" si="4"/>
        <v>794.5502684</v>
      </c>
    </row>
    <row r="38" spans="1:12">
      <c r="A38" s="2">
        <v>1.56425049176297</v>
      </c>
      <c r="B38">
        <v>1.30594</v>
      </c>
      <c r="C38">
        <v>0.8977</v>
      </c>
      <c r="D38">
        <v>0.85883</v>
      </c>
      <c r="E38">
        <v>0.76849</v>
      </c>
      <c r="F38">
        <v>1.12299</v>
      </c>
      <c r="G38">
        <f t="shared" si="0"/>
        <v>0.99079</v>
      </c>
      <c r="H38">
        <f t="shared" si="1"/>
        <v>0.219256038799391</v>
      </c>
      <c r="I38">
        <f t="shared" si="2"/>
        <v>1.21004603879939</v>
      </c>
      <c r="J38">
        <f t="shared" si="3"/>
        <v>0.771533961200609</v>
      </c>
      <c r="K38">
        <v>0.36</v>
      </c>
      <c r="L38">
        <f t="shared" si="4"/>
        <v>805.908586</v>
      </c>
    </row>
    <row r="39" spans="1:12">
      <c r="A39" s="2">
        <v>1.57168749815589</v>
      </c>
      <c r="B39">
        <v>1.31139</v>
      </c>
      <c r="C39">
        <v>0.89492</v>
      </c>
      <c r="D39">
        <v>0.85962</v>
      </c>
      <c r="E39">
        <v>0.77345</v>
      </c>
      <c r="F39">
        <v>1.13975</v>
      </c>
      <c r="G39">
        <f t="shared" si="0"/>
        <v>0.995826</v>
      </c>
      <c r="H39">
        <f t="shared" si="1"/>
        <v>0.222755435691253</v>
      </c>
      <c r="I39">
        <f t="shared" si="2"/>
        <v>1.21858143569125</v>
      </c>
      <c r="J39">
        <f t="shared" si="3"/>
        <v>0.773070564308747</v>
      </c>
      <c r="K39">
        <v>0.37</v>
      </c>
      <c r="L39">
        <f t="shared" si="4"/>
        <v>810.0048684</v>
      </c>
    </row>
    <row r="40" spans="1:12">
      <c r="A40" s="2">
        <v>1.56672949348414</v>
      </c>
      <c r="B40">
        <v>1.31536</v>
      </c>
      <c r="C40">
        <v>0.90226</v>
      </c>
      <c r="D40">
        <v>0.8732</v>
      </c>
      <c r="E40">
        <v>0.79328</v>
      </c>
      <c r="F40">
        <v>1.16761</v>
      </c>
      <c r="G40">
        <f t="shared" si="0"/>
        <v>1.010342</v>
      </c>
      <c r="H40">
        <f t="shared" si="1"/>
        <v>0.221006087517969</v>
      </c>
      <c r="I40">
        <f t="shared" si="2"/>
        <v>1.23134808751797</v>
      </c>
      <c r="J40">
        <f t="shared" si="3"/>
        <v>0.789335912482031</v>
      </c>
      <c r="K40">
        <v>0.38</v>
      </c>
      <c r="L40">
        <f t="shared" si="4"/>
        <v>821.8121828</v>
      </c>
    </row>
    <row r="41" spans="1:12">
      <c r="A41" s="2">
        <v>1.55681348414064</v>
      </c>
      <c r="B41">
        <v>1.31957</v>
      </c>
      <c r="C41">
        <v>0.91522</v>
      </c>
      <c r="D41">
        <v>0.87935</v>
      </c>
      <c r="E41">
        <v>0.79328</v>
      </c>
      <c r="F41">
        <v>1.18992</v>
      </c>
      <c r="G41">
        <f t="shared" si="0"/>
        <v>1.019468</v>
      </c>
      <c r="H41">
        <f t="shared" si="1"/>
        <v>0.224040624374242</v>
      </c>
      <c r="I41">
        <f t="shared" si="2"/>
        <v>1.24350862437424</v>
      </c>
      <c r="J41">
        <f t="shared" si="3"/>
        <v>0.795427375625758</v>
      </c>
      <c r="K41">
        <v>0.39</v>
      </c>
      <c r="L41">
        <f t="shared" si="4"/>
        <v>829.2352712</v>
      </c>
    </row>
    <row r="42" spans="1:12">
      <c r="A42" s="2">
        <v>1.56920849643472</v>
      </c>
      <c r="B42">
        <v>1.32379</v>
      </c>
      <c r="C42">
        <v>0.91674</v>
      </c>
      <c r="D42">
        <v>0.90087</v>
      </c>
      <c r="E42">
        <v>0.81807</v>
      </c>
      <c r="F42">
        <v>1.21174</v>
      </c>
      <c r="G42">
        <f t="shared" si="0"/>
        <v>1.034242</v>
      </c>
      <c r="H42">
        <f t="shared" si="1"/>
        <v>0.22003904669399</v>
      </c>
      <c r="I42">
        <f t="shared" si="2"/>
        <v>1.25428104669399</v>
      </c>
      <c r="J42">
        <f t="shared" si="3"/>
        <v>0.81420295330601</v>
      </c>
      <c r="K42">
        <v>0.4</v>
      </c>
      <c r="L42">
        <f t="shared" si="4"/>
        <v>841.2524428</v>
      </c>
    </row>
    <row r="43" spans="1:12">
      <c r="A43" s="2">
        <v>1.5518554794689</v>
      </c>
      <c r="B43">
        <v>1.33569</v>
      </c>
      <c r="C43">
        <v>0.9361</v>
      </c>
      <c r="D43">
        <v>0.909</v>
      </c>
      <c r="E43">
        <v>0.81143</v>
      </c>
      <c r="F43">
        <v>1.23901</v>
      </c>
      <c r="G43">
        <f t="shared" si="0"/>
        <v>1.046246</v>
      </c>
      <c r="H43">
        <f t="shared" si="1"/>
        <v>0.227509861610437</v>
      </c>
      <c r="I43">
        <f t="shared" si="2"/>
        <v>1.27375586161044</v>
      </c>
      <c r="J43">
        <f t="shared" si="3"/>
        <v>0.818736138389563</v>
      </c>
      <c r="K43">
        <v>0.41</v>
      </c>
      <c r="L43">
        <f t="shared" si="4"/>
        <v>851.0164964</v>
      </c>
    </row>
    <row r="44" spans="1:12">
      <c r="A44" s="2">
        <v>1.53946046717482</v>
      </c>
      <c r="B44">
        <v>1.34759</v>
      </c>
      <c r="C44">
        <v>0.95149</v>
      </c>
      <c r="D44">
        <v>0.91931</v>
      </c>
      <c r="E44">
        <v>0.81728</v>
      </c>
      <c r="F44">
        <v>1.26062</v>
      </c>
      <c r="G44">
        <f t="shared" si="0"/>
        <v>1.059258</v>
      </c>
      <c r="H44">
        <f t="shared" si="1"/>
        <v>0.230994986027836</v>
      </c>
      <c r="I44">
        <f t="shared" si="2"/>
        <v>1.29025298602784</v>
      </c>
      <c r="J44">
        <f t="shared" si="3"/>
        <v>0.828263013972164</v>
      </c>
      <c r="K44">
        <v>0.42</v>
      </c>
      <c r="L44">
        <f t="shared" si="4"/>
        <v>861.6004572</v>
      </c>
    </row>
    <row r="45" spans="1:12">
      <c r="A45" s="2">
        <v>1.5419394701254</v>
      </c>
      <c r="B45">
        <v>1.34635</v>
      </c>
      <c r="C45">
        <v>0.97184</v>
      </c>
      <c r="D45">
        <v>0.93419</v>
      </c>
      <c r="E45">
        <v>0.81718</v>
      </c>
      <c r="F45">
        <v>1.27748</v>
      </c>
      <c r="G45">
        <f t="shared" si="0"/>
        <v>1.069408</v>
      </c>
      <c r="H45">
        <f t="shared" si="1"/>
        <v>0.229898463826969</v>
      </c>
      <c r="I45">
        <f t="shared" si="2"/>
        <v>1.29930646382697</v>
      </c>
      <c r="J45">
        <f t="shared" si="3"/>
        <v>0.839509536173031</v>
      </c>
      <c r="K45">
        <v>0.43</v>
      </c>
      <c r="L45">
        <f t="shared" si="4"/>
        <v>869.8564672</v>
      </c>
    </row>
    <row r="46" spans="1:12">
      <c r="A46" s="2">
        <v>1.50971243914433</v>
      </c>
      <c r="B46">
        <v>1.3461</v>
      </c>
      <c r="C46">
        <v>0.97663</v>
      </c>
      <c r="D46">
        <v>0.94014</v>
      </c>
      <c r="E46">
        <v>0.82918</v>
      </c>
      <c r="F46">
        <v>1.30217</v>
      </c>
      <c r="G46">
        <f t="shared" si="0"/>
        <v>1.078844</v>
      </c>
      <c r="H46">
        <f t="shared" si="1"/>
        <v>0.230932287759854</v>
      </c>
      <c r="I46">
        <f t="shared" si="2"/>
        <v>1.30977628775985</v>
      </c>
      <c r="J46">
        <f t="shared" si="3"/>
        <v>0.847911712240146</v>
      </c>
      <c r="K46">
        <v>0.44</v>
      </c>
      <c r="L46">
        <f t="shared" si="4"/>
        <v>877.5317096</v>
      </c>
    </row>
    <row r="47" spans="1:12">
      <c r="A47" s="2">
        <v>1.50971243914433</v>
      </c>
      <c r="B47">
        <v>1.34982</v>
      </c>
      <c r="C47">
        <v>0.98392</v>
      </c>
      <c r="D47">
        <v>0.94946</v>
      </c>
      <c r="E47">
        <v>0.84584</v>
      </c>
      <c r="F47">
        <v>1.30941</v>
      </c>
      <c r="G47">
        <f t="shared" si="0"/>
        <v>1.08769</v>
      </c>
      <c r="H47">
        <f t="shared" si="1"/>
        <v>0.227067756187443</v>
      </c>
      <c r="I47">
        <f t="shared" si="2"/>
        <v>1.31475775618744</v>
      </c>
      <c r="J47">
        <f t="shared" si="3"/>
        <v>0.860622243812557</v>
      </c>
      <c r="K47">
        <v>0.45</v>
      </c>
      <c r="L47">
        <f t="shared" si="4"/>
        <v>884.727046</v>
      </c>
    </row>
    <row r="48" spans="1:12">
      <c r="A48" s="2">
        <v>1.48492241578559</v>
      </c>
      <c r="B48">
        <v>1.34957</v>
      </c>
      <c r="C48">
        <v>0.99567</v>
      </c>
      <c r="D48">
        <v>0.95689</v>
      </c>
      <c r="E48">
        <v>0.87301</v>
      </c>
      <c r="F48">
        <v>1.33747</v>
      </c>
      <c r="G48">
        <f t="shared" si="0"/>
        <v>1.102522</v>
      </c>
      <c r="H48">
        <f t="shared" si="1"/>
        <v>0.224463284570105</v>
      </c>
      <c r="I48">
        <f t="shared" si="2"/>
        <v>1.32698528457011</v>
      </c>
      <c r="J48">
        <f t="shared" si="3"/>
        <v>0.878058715429895</v>
      </c>
      <c r="K48">
        <v>0.46</v>
      </c>
      <c r="L48">
        <f t="shared" si="4"/>
        <v>896.7913948</v>
      </c>
    </row>
    <row r="49" spans="1:12">
      <c r="A49" s="2">
        <v>1.43782137078928</v>
      </c>
      <c r="B49">
        <v>1.3513</v>
      </c>
      <c r="C49">
        <v>1.01047</v>
      </c>
      <c r="D49">
        <v>0.95967</v>
      </c>
      <c r="E49">
        <v>0.89115</v>
      </c>
      <c r="F49">
        <v>1.34679</v>
      </c>
      <c r="G49">
        <f t="shared" si="0"/>
        <v>1.111876</v>
      </c>
      <c r="H49">
        <f t="shared" si="1"/>
        <v>0.220611791117338</v>
      </c>
      <c r="I49">
        <f t="shared" si="2"/>
        <v>1.33248779111734</v>
      </c>
      <c r="J49">
        <f t="shared" si="3"/>
        <v>0.891264208882662</v>
      </c>
      <c r="K49">
        <v>0.47</v>
      </c>
      <c r="L49">
        <f t="shared" si="4"/>
        <v>904.3999384</v>
      </c>
    </row>
    <row r="50" spans="1:12">
      <c r="A50" s="2">
        <v>1.41798935210229</v>
      </c>
      <c r="B50">
        <v>1.34659</v>
      </c>
      <c r="C50">
        <v>1.02175</v>
      </c>
      <c r="D50">
        <v>0.97663</v>
      </c>
      <c r="E50">
        <v>0.91495</v>
      </c>
      <c r="F50">
        <v>1.36722</v>
      </c>
      <c r="G50">
        <f t="shared" si="0"/>
        <v>1.125428</v>
      </c>
      <c r="H50">
        <f t="shared" si="1"/>
        <v>0.214806286267418</v>
      </c>
      <c r="I50">
        <f t="shared" si="2"/>
        <v>1.34023428626742</v>
      </c>
      <c r="J50">
        <f t="shared" si="3"/>
        <v>0.910621713732582</v>
      </c>
      <c r="K50">
        <v>0.48</v>
      </c>
      <c r="L50">
        <f t="shared" si="4"/>
        <v>915.4231352</v>
      </c>
    </row>
    <row r="51" spans="1:12">
      <c r="A51" s="2">
        <v>1.39567833046472</v>
      </c>
      <c r="B51">
        <v>1.32751</v>
      </c>
      <c r="C51">
        <v>1.03414</v>
      </c>
      <c r="D51">
        <v>0.98059</v>
      </c>
      <c r="E51">
        <v>0.93488</v>
      </c>
      <c r="F51">
        <v>1.37168</v>
      </c>
      <c r="G51">
        <f t="shared" si="0"/>
        <v>1.12976</v>
      </c>
      <c r="H51">
        <f t="shared" si="1"/>
        <v>0.204330269783995</v>
      </c>
      <c r="I51">
        <f t="shared" si="2"/>
        <v>1.33409026978399</v>
      </c>
      <c r="J51">
        <f t="shared" si="3"/>
        <v>0.925429730216005</v>
      </c>
      <c r="K51">
        <v>0.49</v>
      </c>
      <c r="L51">
        <f t="shared" si="4"/>
        <v>918.946784</v>
      </c>
    </row>
    <row r="52" spans="1:12">
      <c r="A52" s="2">
        <v>1.37584631177772</v>
      </c>
      <c r="B52">
        <v>1.32131</v>
      </c>
      <c r="C52">
        <v>1.05482</v>
      </c>
      <c r="D52">
        <v>0.99408</v>
      </c>
      <c r="E52">
        <v>0.95937</v>
      </c>
      <c r="F52">
        <v>1.38576</v>
      </c>
      <c r="G52">
        <f t="shared" si="0"/>
        <v>1.143068</v>
      </c>
      <c r="H52">
        <f t="shared" si="1"/>
        <v>0.196468640169366</v>
      </c>
      <c r="I52">
        <f t="shared" si="2"/>
        <v>1.33953664016937</v>
      </c>
      <c r="J52">
        <f t="shared" si="3"/>
        <v>0.946599359830633</v>
      </c>
      <c r="K52">
        <v>0.5</v>
      </c>
      <c r="L52">
        <f t="shared" si="4"/>
        <v>929.7715112</v>
      </c>
    </row>
    <row r="53" spans="1:12">
      <c r="A53" s="2">
        <v>1.3485772854684</v>
      </c>
      <c r="B53">
        <v>1.31412</v>
      </c>
      <c r="C53">
        <v>1.06525</v>
      </c>
      <c r="D53">
        <v>0.9915</v>
      </c>
      <c r="E53">
        <v>0.96929</v>
      </c>
      <c r="F53">
        <v>1.39072</v>
      </c>
      <c r="G53">
        <f t="shared" si="0"/>
        <v>1.146176</v>
      </c>
      <c r="H53">
        <f t="shared" si="1"/>
        <v>0.193500190258304</v>
      </c>
      <c r="I53">
        <f t="shared" si="2"/>
        <v>1.3396761902583</v>
      </c>
      <c r="J53">
        <f t="shared" si="3"/>
        <v>0.952675809741696</v>
      </c>
      <c r="K53">
        <v>0.51</v>
      </c>
      <c r="L53">
        <f t="shared" si="4"/>
        <v>932.2995584</v>
      </c>
    </row>
    <row r="54" spans="1:12">
      <c r="A54" s="2">
        <v>1.33618227317433</v>
      </c>
      <c r="B54">
        <v>1.30148</v>
      </c>
      <c r="C54">
        <v>1.08253</v>
      </c>
      <c r="D54">
        <v>1.02353</v>
      </c>
      <c r="E54">
        <v>0.97415</v>
      </c>
      <c r="F54">
        <v>1.41115</v>
      </c>
      <c r="G54">
        <f t="shared" si="0"/>
        <v>1.158568</v>
      </c>
      <c r="H54">
        <f t="shared" si="1"/>
        <v>0.188579256600507</v>
      </c>
      <c r="I54">
        <f t="shared" si="2"/>
        <v>1.34714725660051</v>
      </c>
      <c r="J54">
        <f t="shared" si="3"/>
        <v>0.969988743399493</v>
      </c>
      <c r="K54">
        <v>0.52</v>
      </c>
      <c r="L54">
        <f t="shared" si="4"/>
        <v>942.3792112</v>
      </c>
    </row>
    <row r="55" spans="1:12">
      <c r="A55" s="2">
        <v>1.31635025448734</v>
      </c>
      <c r="B55">
        <v>1.30321</v>
      </c>
      <c r="C55">
        <v>1.08957</v>
      </c>
      <c r="D55">
        <v>1.02522</v>
      </c>
      <c r="E55">
        <v>1.00509</v>
      </c>
      <c r="F55">
        <v>1.41214</v>
      </c>
      <c r="G55">
        <f t="shared" si="0"/>
        <v>1.167046</v>
      </c>
      <c r="H55">
        <f t="shared" si="1"/>
        <v>0.180941008701731</v>
      </c>
      <c r="I55">
        <f t="shared" si="2"/>
        <v>1.34798700870173</v>
      </c>
      <c r="J55">
        <f t="shared" si="3"/>
        <v>0.986104991298269</v>
      </c>
      <c r="K55">
        <v>0.53</v>
      </c>
      <c r="L55">
        <f t="shared" si="4"/>
        <v>949.2752164</v>
      </c>
    </row>
    <row r="56" spans="1:12">
      <c r="A56" s="2">
        <v>1.2816442217851</v>
      </c>
      <c r="B56">
        <v>1.3099</v>
      </c>
      <c r="C56">
        <v>1.10068</v>
      </c>
      <c r="D56">
        <v>1.02898</v>
      </c>
      <c r="E56">
        <v>1.01104</v>
      </c>
      <c r="F56">
        <v>1.429</v>
      </c>
      <c r="G56">
        <f t="shared" si="0"/>
        <v>1.17592</v>
      </c>
      <c r="H56">
        <f t="shared" si="1"/>
        <v>0.184687548578674</v>
      </c>
      <c r="I56">
        <f t="shared" si="2"/>
        <v>1.36060754857867</v>
      </c>
      <c r="J56">
        <f t="shared" si="3"/>
        <v>0.991232451421326</v>
      </c>
      <c r="K56">
        <v>0.54</v>
      </c>
      <c r="L56">
        <f t="shared" si="4"/>
        <v>956.493328</v>
      </c>
    </row>
    <row r="57" spans="1:12">
      <c r="A57" s="2">
        <v>1.22958517211704</v>
      </c>
      <c r="B57">
        <v>1.29776</v>
      </c>
      <c r="C57">
        <v>1.11493</v>
      </c>
      <c r="D57">
        <v>1.04515</v>
      </c>
      <c r="E57">
        <v>1.0506</v>
      </c>
      <c r="F57">
        <v>1.44476</v>
      </c>
      <c r="G57">
        <f t="shared" si="0"/>
        <v>1.19064</v>
      </c>
      <c r="H57">
        <f t="shared" si="1"/>
        <v>0.175044433359076</v>
      </c>
      <c r="I57">
        <f t="shared" si="2"/>
        <v>1.36568443335908</v>
      </c>
      <c r="J57">
        <f t="shared" si="3"/>
        <v>1.01559556664092</v>
      </c>
      <c r="K57">
        <v>0.55</v>
      </c>
      <c r="L57">
        <f t="shared" si="4"/>
        <v>968.466576</v>
      </c>
    </row>
    <row r="58" spans="1:12">
      <c r="A58" s="2">
        <v>1.20975315343005</v>
      </c>
      <c r="B58">
        <v>1.27966</v>
      </c>
      <c r="C58">
        <v>1.13985</v>
      </c>
      <c r="D58">
        <v>1.05635</v>
      </c>
      <c r="E58">
        <v>1.08223</v>
      </c>
      <c r="F58">
        <v>1.43663</v>
      </c>
      <c r="G58">
        <f t="shared" si="0"/>
        <v>1.198944</v>
      </c>
      <c r="H58">
        <f t="shared" si="1"/>
        <v>0.158474773008198</v>
      </c>
      <c r="I58">
        <f t="shared" si="2"/>
        <v>1.3574187730082</v>
      </c>
      <c r="J58">
        <f t="shared" si="3"/>
        <v>1.0404692269918</v>
      </c>
      <c r="K58">
        <v>0.56</v>
      </c>
      <c r="L58">
        <f t="shared" si="4"/>
        <v>975.2210496</v>
      </c>
    </row>
    <row r="59" spans="1:12">
      <c r="A59" s="2">
        <v>1.15769410376199</v>
      </c>
      <c r="B59">
        <v>1.28859</v>
      </c>
      <c r="C59">
        <v>1.17438</v>
      </c>
      <c r="D59">
        <v>1.06012</v>
      </c>
      <c r="E59">
        <v>1.09929</v>
      </c>
      <c r="F59">
        <v>1.43742</v>
      </c>
      <c r="G59">
        <f t="shared" si="0"/>
        <v>1.21196</v>
      </c>
      <c r="H59">
        <f t="shared" si="1"/>
        <v>0.153188233392777</v>
      </c>
      <c r="I59">
        <f t="shared" si="2"/>
        <v>1.36514823339278</v>
      </c>
      <c r="J59">
        <f t="shared" si="3"/>
        <v>1.05877176660722</v>
      </c>
      <c r="K59">
        <v>0.57</v>
      </c>
      <c r="L59">
        <f t="shared" si="4"/>
        <v>985.808264</v>
      </c>
    </row>
    <row r="60" spans="1:12">
      <c r="A60" s="2">
        <v>1.12298807105975</v>
      </c>
      <c r="B60">
        <v>1.28016</v>
      </c>
      <c r="C60">
        <v>1.21134</v>
      </c>
      <c r="D60">
        <v>1.06597</v>
      </c>
      <c r="E60">
        <v>1.13171</v>
      </c>
      <c r="F60">
        <v>1.44635</v>
      </c>
      <c r="G60">
        <f t="shared" si="0"/>
        <v>1.227106</v>
      </c>
      <c r="H60">
        <f t="shared" si="1"/>
        <v>0.146796144806327</v>
      </c>
      <c r="I60">
        <f t="shared" si="2"/>
        <v>1.37390214480633</v>
      </c>
      <c r="J60">
        <f t="shared" si="3"/>
        <v>1.08030985519367</v>
      </c>
      <c r="K60">
        <v>0.58</v>
      </c>
      <c r="L60">
        <f t="shared" si="4"/>
        <v>998.1280204</v>
      </c>
    </row>
    <row r="61" spans="1:12">
      <c r="A61" s="2">
        <v>1.0882820371281</v>
      </c>
      <c r="B61">
        <v>1.26727</v>
      </c>
      <c r="C61">
        <v>1.21858</v>
      </c>
      <c r="D61">
        <v>1.07837</v>
      </c>
      <c r="E61">
        <v>1.14361</v>
      </c>
      <c r="F61">
        <v>1.46767</v>
      </c>
      <c r="G61">
        <f t="shared" si="0"/>
        <v>1.2351</v>
      </c>
      <c r="H61">
        <f t="shared" si="1"/>
        <v>0.148602941760922</v>
      </c>
      <c r="I61">
        <f t="shared" si="2"/>
        <v>1.38370294176092</v>
      </c>
      <c r="J61">
        <f t="shared" si="3"/>
        <v>1.08649705823908</v>
      </c>
      <c r="K61">
        <v>0.59</v>
      </c>
      <c r="L61">
        <f t="shared" si="4"/>
        <v>1004.63034</v>
      </c>
    </row>
    <row r="62" spans="1:12">
      <c r="A62" s="2">
        <v>1.04365999508237</v>
      </c>
      <c r="B62">
        <v>1.24942</v>
      </c>
      <c r="C62">
        <v>1.24248</v>
      </c>
      <c r="D62">
        <v>1.08729</v>
      </c>
      <c r="E62">
        <v>1.15323</v>
      </c>
      <c r="F62">
        <v>1.47749</v>
      </c>
      <c r="G62">
        <f t="shared" si="0"/>
        <v>1.241982</v>
      </c>
      <c r="H62">
        <f t="shared" si="1"/>
        <v>0.147754968004463</v>
      </c>
      <c r="I62">
        <f t="shared" si="2"/>
        <v>1.38973696800446</v>
      </c>
      <c r="J62">
        <f t="shared" si="3"/>
        <v>1.09422703199554</v>
      </c>
      <c r="K62">
        <v>0.6</v>
      </c>
      <c r="L62">
        <f t="shared" si="4"/>
        <v>1010.2281588</v>
      </c>
    </row>
    <row r="63" spans="1:12">
      <c r="A63" s="2">
        <v>1.01391196705188</v>
      </c>
      <c r="B63">
        <v>1.23628</v>
      </c>
      <c r="C63">
        <v>1.24942</v>
      </c>
      <c r="D63">
        <v>1.1095</v>
      </c>
      <c r="E63">
        <v>1.15978</v>
      </c>
      <c r="F63">
        <v>1.49067</v>
      </c>
      <c r="G63">
        <f t="shared" si="0"/>
        <v>1.24913</v>
      </c>
      <c r="H63">
        <f t="shared" si="1"/>
        <v>0.146617476448069</v>
      </c>
      <c r="I63">
        <f t="shared" si="2"/>
        <v>1.39574747644807</v>
      </c>
      <c r="J63">
        <f t="shared" si="3"/>
        <v>1.10251252355193</v>
      </c>
      <c r="K63">
        <v>0.61</v>
      </c>
      <c r="L63">
        <f t="shared" si="4"/>
        <v>1016.042342</v>
      </c>
    </row>
    <row r="64" spans="1:12">
      <c r="A64" s="2">
        <v>0.996558950086058</v>
      </c>
      <c r="B64">
        <v>1.23157</v>
      </c>
      <c r="C64">
        <v>1.26682</v>
      </c>
      <c r="D64">
        <v>1.12735</v>
      </c>
      <c r="E64">
        <v>1.1689</v>
      </c>
      <c r="F64">
        <v>1.4874</v>
      </c>
      <c r="G64">
        <f t="shared" si="0"/>
        <v>1.256408</v>
      </c>
      <c r="H64">
        <f t="shared" si="1"/>
        <v>0.139996658424407</v>
      </c>
      <c r="I64">
        <f t="shared" si="2"/>
        <v>1.39640465842441</v>
      </c>
      <c r="J64">
        <f t="shared" si="3"/>
        <v>1.11641134157559</v>
      </c>
      <c r="K64">
        <v>0.62</v>
      </c>
      <c r="L64">
        <f t="shared" si="4"/>
        <v>1021.9622672</v>
      </c>
    </row>
    <row r="65" spans="1:12">
      <c r="A65" s="2">
        <v>0.924667881731006</v>
      </c>
      <c r="B65">
        <v>1.22512</v>
      </c>
      <c r="C65">
        <v>1.28717</v>
      </c>
      <c r="D65">
        <v>1.12914</v>
      </c>
      <c r="E65">
        <v>1.18496</v>
      </c>
      <c r="F65">
        <v>1.49236</v>
      </c>
      <c r="G65">
        <f t="shared" si="0"/>
        <v>1.26375</v>
      </c>
      <c r="H65">
        <f t="shared" si="1"/>
        <v>0.140206117555547</v>
      </c>
      <c r="I65">
        <f t="shared" si="2"/>
        <v>1.40395611755555</v>
      </c>
      <c r="J65">
        <f t="shared" si="3"/>
        <v>1.12354388244445</v>
      </c>
      <c r="K65">
        <v>0.63</v>
      </c>
      <c r="L65">
        <f t="shared" si="4"/>
        <v>1027.93425</v>
      </c>
    </row>
    <row r="66" spans="1:12">
      <c r="A66" s="2">
        <v>0.892440850749939</v>
      </c>
      <c r="B66">
        <v>1.21174</v>
      </c>
      <c r="C66">
        <v>1.30415</v>
      </c>
      <c r="D66">
        <v>1.1454</v>
      </c>
      <c r="E66">
        <v>1.18496</v>
      </c>
      <c r="F66">
        <v>1.49771</v>
      </c>
      <c r="G66">
        <f t="shared" si="0"/>
        <v>1.268792</v>
      </c>
      <c r="H66">
        <f t="shared" si="1"/>
        <v>0.140678675960502</v>
      </c>
      <c r="I66">
        <f t="shared" si="2"/>
        <v>1.4094706759605</v>
      </c>
      <c r="J66">
        <f t="shared" si="3"/>
        <v>1.1281133240395</v>
      </c>
      <c r="K66">
        <v>0.64</v>
      </c>
      <c r="L66">
        <f t="shared" si="4"/>
        <v>1032.0354128</v>
      </c>
    </row>
    <row r="67" spans="1:12">
      <c r="A67" s="2">
        <v>0.880045838455864</v>
      </c>
      <c r="B67">
        <v>1.1924</v>
      </c>
      <c r="C67">
        <v>1.33494</v>
      </c>
      <c r="D67">
        <v>1.16612</v>
      </c>
      <c r="E67">
        <v>1.19389</v>
      </c>
      <c r="F67">
        <v>1.50327</v>
      </c>
      <c r="G67">
        <f t="shared" ref="G67:G102" si="5">AVERAGE(B67:F67)</f>
        <v>1.278124</v>
      </c>
      <c r="H67">
        <f t="shared" ref="H67:H102" si="6">STDEV(B67:F67)</f>
        <v>0.142221346956074</v>
      </c>
      <c r="I67">
        <f t="shared" ref="I67:I102" si="7">G67+H67</f>
        <v>1.42034534695607</v>
      </c>
      <c r="J67">
        <f t="shared" ref="J67:J102" si="8">G67-H67</f>
        <v>1.13590265304393</v>
      </c>
      <c r="K67">
        <v>0.65</v>
      </c>
      <c r="L67">
        <f t="shared" ref="L67:L102" si="9">G67*9.8*83</f>
        <v>1039.6260616</v>
      </c>
    </row>
    <row r="68" spans="1:12">
      <c r="A68" s="2">
        <v>0.847818808704205</v>
      </c>
      <c r="B68">
        <v>1.19091</v>
      </c>
      <c r="C68">
        <v>1.34218</v>
      </c>
      <c r="D68">
        <v>1.16523</v>
      </c>
      <c r="E68">
        <v>1.20321</v>
      </c>
      <c r="F68">
        <v>1.51963</v>
      </c>
      <c r="G68">
        <f t="shared" si="5"/>
        <v>1.284232</v>
      </c>
      <c r="H68">
        <f t="shared" si="6"/>
        <v>0.14849682259227</v>
      </c>
      <c r="I68">
        <f t="shared" si="7"/>
        <v>1.43272882259227</v>
      </c>
      <c r="J68">
        <f t="shared" si="8"/>
        <v>1.13573517740773</v>
      </c>
      <c r="K68">
        <v>0.66</v>
      </c>
      <c r="L68">
        <f t="shared" si="9"/>
        <v>1044.5943088</v>
      </c>
    </row>
    <row r="69" spans="1:12">
      <c r="A69" s="2">
        <v>0.837902799360708</v>
      </c>
      <c r="B69">
        <v>1.17852</v>
      </c>
      <c r="C69">
        <v>1.37176</v>
      </c>
      <c r="D69">
        <v>1.18665</v>
      </c>
      <c r="E69">
        <v>1.20519</v>
      </c>
      <c r="F69">
        <v>1.52092</v>
      </c>
      <c r="G69">
        <f t="shared" si="5"/>
        <v>1.292608</v>
      </c>
      <c r="H69">
        <f t="shared" si="6"/>
        <v>0.150230227218094</v>
      </c>
      <c r="I69">
        <f t="shared" si="7"/>
        <v>1.44283822721809</v>
      </c>
      <c r="J69">
        <f t="shared" si="8"/>
        <v>1.14237777278191</v>
      </c>
      <c r="K69">
        <v>0.67</v>
      </c>
      <c r="L69">
        <f t="shared" si="9"/>
        <v>1051.4073472</v>
      </c>
    </row>
    <row r="70" spans="1:12">
      <c r="A70" s="2">
        <v>0.818070779444308</v>
      </c>
      <c r="B70">
        <v>1.16315</v>
      </c>
      <c r="C70">
        <v>1.38715</v>
      </c>
      <c r="D70">
        <v>1.18883</v>
      </c>
      <c r="E70">
        <v>1.19597</v>
      </c>
      <c r="F70">
        <v>1.52171</v>
      </c>
      <c r="G70">
        <f t="shared" si="5"/>
        <v>1.291362</v>
      </c>
      <c r="H70">
        <f t="shared" si="6"/>
        <v>0.156753232566349</v>
      </c>
      <c r="I70">
        <f t="shared" si="7"/>
        <v>1.44811523256635</v>
      </c>
      <c r="J70">
        <f t="shared" si="8"/>
        <v>1.13460876743365</v>
      </c>
      <c r="K70">
        <v>0.68</v>
      </c>
      <c r="L70">
        <f t="shared" si="9"/>
        <v>1050.3938508</v>
      </c>
    </row>
    <row r="71" spans="1:12">
      <c r="A71" s="2">
        <v>0.766011729776248</v>
      </c>
      <c r="B71">
        <v>1.1515</v>
      </c>
      <c r="C71">
        <v>1.4141</v>
      </c>
      <c r="D71">
        <v>1.19855</v>
      </c>
      <c r="E71">
        <v>1.19914</v>
      </c>
      <c r="F71">
        <v>1.51487</v>
      </c>
      <c r="G71">
        <f t="shared" si="5"/>
        <v>1.295632</v>
      </c>
      <c r="H71">
        <f t="shared" si="6"/>
        <v>0.159381320957005</v>
      </c>
      <c r="I71">
        <f t="shared" si="7"/>
        <v>1.45501332095701</v>
      </c>
      <c r="J71">
        <f t="shared" si="8"/>
        <v>1.13625067904299</v>
      </c>
      <c r="K71">
        <v>0.69</v>
      </c>
      <c r="L71">
        <f t="shared" si="9"/>
        <v>1053.8670688</v>
      </c>
    </row>
    <row r="72" spans="1:12">
      <c r="A72" s="2">
        <v>0.753616718711581</v>
      </c>
      <c r="B72">
        <v>1.14282</v>
      </c>
      <c r="C72">
        <v>1.4232</v>
      </c>
      <c r="D72">
        <v>1.22264</v>
      </c>
      <c r="E72">
        <v>1.21967</v>
      </c>
      <c r="F72">
        <v>1.51517</v>
      </c>
      <c r="G72">
        <f t="shared" si="5"/>
        <v>1.3047</v>
      </c>
      <c r="H72">
        <f t="shared" si="6"/>
        <v>0.156930677211309</v>
      </c>
      <c r="I72">
        <f t="shared" si="7"/>
        <v>1.46163067721131</v>
      </c>
      <c r="J72">
        <f t="shared" si="8"/>
        <v>1.14776932278869</v>
      </c>
      <c r="K72">
        <v>0.7</v>
      </c>
      <c r="L72">
        <f t="shared" si="9"/>
        <v>1061.24298</v>
      </c>
    </row>
    <row r="73" spans="1:12">
      <c r="A73" s="2">
        <v>0.736263701745759</v>
      </c>
      <c r="B73">
        <v>1.12869</v>
      </c>
      <c r="C73">
        <v>1.44707</v>
      </c>
      <c r="D73">
        <v>1.23534</v>
      </c>
      <c r="E73">
        <v>1.21798</v>
      </c>
      <c r="F73">
        <v>1.51963</v>
      </c>
      <c r="G73">
        <f t="shared" si="5"/>
        <v>1.309742</v>
      </c>
      <c r="H73">
        <f t="shared" si="6"/>
        <v>0.165565471249292</v>
      </c>
      <c r="I73">
        <f t="shared" si="7"/>
        <v>1.47530747124929</v>
      </c>
      <c r="J73">
        <f t="shared" si="8"/>
        <v>1.14417652875071</v>
      </c>
      <c r="K73">
        <v>0.71</v>
      </c>
      <c r="L73">
        <f t="shared" si="9"/>
        <v>1065.3441428</v>
      </c>
    </row>
    <row r="74" spans="1:12">
      <c r="A74" s="2">
        <v>0.696599664371773</v>
      </c>
      <c r="B74">
        <v>1.11704</v>
      </c>
      <c r="C74">
        <v>1.46509</v>
      </c>
      <c r="D74">
        <v>1.25081</v>
      </c>
      <c r="E74">
        <v>1.21769</v>
      </c>
      <c r="F74">
        <v>1.51219</v>
      </c>
      <c r="G74">
        <f t="shared" si="5"/>
        <v>1.312564</v>
      </c>
      <c r="H74">
        <f t="shared" si="6"/>
        <v>0.168937109244831</v>
      </c>
      <c r="I74">
        <f t="shared" si="7"/>
        <v>1.48150110924483</v>
      </c>
      <c r="J74">
        <f t="shared" si="8"/>
        <v>1.14362689075517</v>
      </c>
      <c r="K74">
        <v>0.72</v>
      </c>
      <c r="L74">
        <f t="shared" si="9"/>
        <v>1067.6395576</v>
      </c>
    </row>
    <row r="75" spans="1:12">
      <c r="A75" s="2">
        <v>0.684204652077699</v>
      </c>
      <c r="B75">
        <v>1.0858</v>
      </c>
      <c r="C75">
        <v>1.46834</v>
      </c>
      <c r="D75">
        <v>1.2518</v>
      </c>
      <c r="E75">
        <v>1.21669</v>
      </c>
      <c r="F75">
        <v>1.51685</v>
      </c>
      <c r="G75">
        <f t="shared" si="5"/>
        <v>1.307896</v>
      </c>
      <c r="H75">
        <f t="shared" si="6"/>
        <v>0.180413400361503</v>
      </c>
      <c r="I75">
        <f t="shared" si="7"/>
        <v>1.4883094003615</v>
      </c>
      <c r="J75">
        <f t="shared" si="8"/>
        <v>1.1274825996385</v>
      </c>
      <c r="K75">
        <v>0.73</v>
      </c>
      <c r="L75">
        <f t="shared" si="9"/>
        <v>1063.8426064</v>
      </c>
    </row>
    <row r="76" spans="1:12">
      <c r="A76" s="2">
        <v>0.669330638062454</v>
      </c>
      <c r="B76">
        <v>1.07093</v>
      </c>
      <c r="C76">
        <v>1.4872</v>
      </c>
      <c r="D76">
        <v>1.25566</v>
      </c>
      <c r="E76">
        <v>1.19845</v>
      </c>
      <c r="F76">
        <v>1.50287</v>
      </c>
      <c r="G76">
        <f t="shared" si="5"/>
        <v>1.303022</v>
      </c>
      <c r="H76">
        <f t="shared" si="6"/>
        <v>0.18768718488485</v>
      </c>
      <c r="I76">
        <f t="shared" si="7"/>
        <v>1.49070918488485</v>
      </c>
      <c r="J76">
        <f t="shared" si="8"/>
        <v>1.11533481511515</v>
      </c>
      <c r="K76">
        <v>0.74</v>
      </c>
      <c r="L76">
        <f t="shared" si="9"/>
        <v>1059.8780948</v>
      </c>
    </row>
    <row r="77" spans="1:12">
      <c r="A77" s="2">
        <v>0.654456624047209</v>
      </c>
      <c r="B77">
        <v>1.03994</v>
      </c>
      <c r="C77">
        <v>1.50104</v>
      </c>
      <c r="D77">
        <v>1.26677</v>
      </c>
      <c r="E77">
        <v>1.18744</v>
      </c>
      <c r="F77">
        <v>1.49732</v>
      </c>
      <c r="G77">
        <f t="shared" si="5"/>
        <v>1.298502</v>
      </c>
      <c r="H77">
        <f t="shared" si="6"/>
        <v>0.200465853750707</v>
      </c>
      <c r="I77">
        <f t="shared" si="7"/>
        <v>1.49896785375071</v>
      </c>
      <c r="J77">
        <f t="shared" si="8"/>
        <v>1.09803614624929</v>
      </c>
      <c r="K77">
        <v>0.75</v>
      </c>
      <c r="L77">
        <f t="shared" si="9"/>
        <v>1056.2015268</v>
      </c>
    </row>
    <row r="78" spans="1:12">
      <c r="A78" s="2">
        <v>0.617271588394394</v>
      </c>
      <c r="B78">
        <v>1.01094</v>
      </c>
      <c r="C78">
        <v>1.50733</v>
      </c>
      <c r="D78">
        <v>1.26558</v>
      </c>
      <c r="E78">
        <v>1.1801</v>
      </c>
      <c r="F78">
        <v>1.48403</v>
      </c>
      <c r="G78">
        <f t="shared" si="5"/>
        <v>1.289596</v>
      </c>
      <c r="H78">
        <f t="shared" si="6"/>
        <v>0.209420619639041</v>
      </c>
      <c r="I78">
        <f t="shared" si="7"/>
        <v>1.49901661963904</v>
      </c>
      <c r="J78">
        <f t="shared" si="8"/>
        <v>1.08017538036096</v>
      </c>
      <c r="K78">
        <v>0.76</v>
      </c>
      <c r="L78">
        <f t="shared" si="9"/>
        <v>1048.9573864</v>
      </c>
    </row>
    <row r="79" spans="1:12">
      <c r="A79" s="2">
        <v>0.612313583722646</v>
      </c>
      <c r="B79">
        <v>0.98317</v>
      </c>
      <c r="C79">
        <v>1.50228</v>
      </c>
      <c r="D79">
        <v>1.26231</v>
      </c>
      <c r="E79">
        <v>1.15591</v>
      </c>
      <c r="F79">
        <v>1.45051</v>
      </c>
      <c r="G79">
        <f t="shared" si="5"/>
        <v>1.270836</v>
      </c>
      <c r="H79">
        <f t="shared" si="6"/>
        <v>0.213237823286583</v>
      </c>
      <c r="I79">
        <f t="shared" si="7"/>
        <v>1.48407382328658</v>
      </c>
      <c r="J79">
        <f t="shared" si="8"/>
        <v>1.05759817671342</v>
      </c>
      <c r="K79">
        <v>0.77</v>
      </c>
      <c r="L79">
        <f t="shared" si="9"/>
        <v>1033.6980024</v>
      </c>
    </row>
    <row r="80" spans="1:12">
      <c r="A80" s="2">
        <v>0.599918571428571</v>
      </c>
      <c r="B80">
        <v>0.94103</v>
      </c>
      <c r="C80">
        <v>1.49638</v>
      </c>
      <c r="D80">
        <v>1.23266</v>
      </c>
      <c r="E80">
        <v>1.13796</v>
      </c>
      <c r="F80">
        <v>1.44942</v>
      </c>
      <c r="G80">
        <f t="shared" si="5"/>
        <v>1.25149</v>
      </c>
      <c r="H80">
        <f t="shared" si="6"/>
        <v>0.228460302022036</v>
      </c>
      <c r="I80">
        <f t="shared" si="7"/>
        <v>1.47995030202204</v>
      </c>
      <c r="J80">
        <f t="shared" si="8"/>
        <v>1.02302969797796</v>
      </c>
      <c r="K80">
        <v>0.78</v>
      </c>
      <c r="L80">
        <f t="shared" si="9"/>
        <v>1017.961966</v>
      </c>
    </row>
    <row r="81" spans="1:12">
      <c r="A81" s="2">
        <v>0.592481565035653</v>
      </c>
      <c r="B81">
        <v>0.8917</v>
      </c>
      <c r="C81">
        <v>1.48257</v>
      </c>
      <c r="D81">
        <v>1.20063</v>
      </c>
      <c r="E81">
        <v>1.0857</v>
      </c>
      <c r="F81">
        <v>1.41868</v>
      </c>
      <c r="G81">
        <f t="shared" si="5"/>
        <v>1.215856</v>
      </c>
      <c r="H81">
        <f t="shared" si="6"/>
        <v>0.24213811168422</v>
      </c>
      <c r="I81">
        <f t="shared" si="7"/>
        <v>1.45799411168422</v>
      </c>
      <c r="J81">
        <f t="shared" si="8"/>
        <v>0.97371788831578</v>
      </c>
      <c r="K81">
        <v>0.79</v>
      </c>
      <c r="L81">
        <f t="shared" si="9"/>
        <v>988.9772704</v>
      </c>
    </row>
    <row r="82" spans="1:12">
      <c r="A82" s="2">
        <v>0.57512854806983</v>
      </c>
      <c r="B82">
        <v>0.84286</v>
      </c>
      <c r="C82">
        <v>1.48046</v>
      </c>
      <c r="D82">
        <v>1.17802</v>
      </c>
      <c r="E82">
        <v>1.06052</v>
      </c>
      <c r="F82">
        <v>1.39717</v>
      </c>
      <c r="G82">
        <f t="shared" si="5"/>
        <v>1.191806</v>
      </c>
      <c r="H82">
        <f t="shared" si="6"/>
        <v>0.257237673523922</v>
      </c>
      <c r="I82">
        <f t="shared" si="7"/>
        <v>1.44904367352392</v>
      </c>
      <c r="J82">
        <f t="shared" si="8"/>
        <v>0.934568326476078</v>
      </c>
      <c r="K82">
        <v>0.8</v>
      </c>
      <c r="L82">
        <f t="shared" si="9"/>
        <v>969.4150004</v>
      </c>
    </row>
    <row r="83" spans="1:12">
      <c r="A83" s="2">
        <v>0.55281752643226</v>
      </c>
      <c r="B83">
        <v>0.79526</v>
      </c>
      <c r="C83">
        <v>1.44028</v>
      </c>
      <c r="D83">
        <v>1.13994</v>
      </c>
      <c r="E83">
        <v>1.00697</v>
      </c>
      <c r="F83">
        <v>1.3581</v>
      </c>
      <c r="G83">
        <f t="shared" si="5"/>
        <v>1.14811</v>
      </c>
      <c r="H83">
        <f t="shared" si="6"/>
        <v>0.26170091707902</v>
      </c>
      <c r="I83">
        <f t="shared" si="7"/>
        <v>1.40981091707902</v>
      </c>
      <c r="J83">
        <f t="shared" si="8"/>
        <v>0.88640908292098</v>
      </c>
      <c r="K83">
        <v>0.81</v>
      </c>
      <c r="L83">
        <f t="shared" si="9"/>
        <v>933.872674</v>
      </c>
    </row>
    <row r="84" spans="1:12">
      <c r="A84" s="2">
        <v>0.518111493730022</v>
      </c>
      <c r="B84">
        <v>0.75312</v>
      </c>
      <c r="C84">
        <v>1.4403</v>
      </c>
      <c r="D84">
        <v>1.09106</v>
      </c>
      <c r="E84">
        <v>0.95918</v>
      </c>
      <c r="F84">
        <v>1.3101</v>
      </c>
      <c r="G84">
        <f t="shared" si="5"/>
        <v>1.110752</v>
      </c>
      <c r="H84">
        <f t="shared" si="6"/>
        <v>0.273680471937623</v>
      </c>
      <c r="I84">
        <f t="shared" si="7"/>
        <v>1.38443247193762</v>
      </c>
      <c r="J84">
        <f t="shared" si="8"/>
        <v>0.837071528062377</v>
      </c>
      <c r="K84">
        <v>0.82</v>
      </c>
      <c r="L84">
        <f t="shared" si="9"/>
        <v>903.4856768</v>
      </c>
    </row>
    <row r="85" spans="1:12">
      <c r="A85" s="2">
        <v>0.505716482665355</v>
      </c>
      <c r="B85">
        <v>0.70999</v>
      </c>
      <c r="C85">
        <v>1.40165</v>
      </c>
      <c r="D85">
        <v>1.02075</v>
      </c>
      <c r="E85">
        <v>0.91713</v>
      </c>
      <c r="F85">
        <v>1.25576</v>
      </c>
      <c r="G85">
        <f t="shared" si="5"/>
        <v>1.061056</v>
      </c>
      <c r="H85">
        <f t="shared" si="6"/>
        <v>0.273633205185336</v>
      </c>
      <c r="I85">
        <f t="shared" si="7"/>
        <v>1.33468920518534</v>
      </c>
      <c r="J85">
        <f t="shared" si="8"/>
        <v>0.787422794814664</v>
      </c>
      <c r="K85">
        <v>0.83</v>
      </c>
      <c r="L85">
        <f t="shared" si="9"/>
        <v>863.0629504</v>
      </c>
    </row>
    <row r="86" spans="1:12">
      <c r="A86" s="2">
        <v>0.498279475043029</v>
      </c>
      <c r="B86">
        <v>0.66735</v>
      </c>
      <c r="C86">
        <v>1.34848</v>
      </c>
      <c r="D86">
        <v>0.94073</v>
      </c>
      <c r="E86">
        <v>0.87033</v>
      </c>
      <c r="F86">
        <v>1.19409</v>
      </c>
      <c r="G86">
        <f t="shared" si="5"/>
        <v>1.004196</v>
      </c>
      <c r="H86">
        <f t="shared" si="6"/>
        <v>0.269260315828382</v>
      </c>
      <c r="I86">
        <f t="shared" si="7"/>
        <v>1.27345631582838</v>
      </c>
      <c r="J86">
        <f t="shared" si="8"/>
        <v>0.734935684171618</v>
      </c>
      <c r="K86">
        <v>0.84</v>
      </c>
      <c r="L86">
        <f t="shared" si="9"/>
        <v>816.8130264</v>
      </c>
    </row>
    <row r="87" spans="1:12">
      <c r="A87" s="2">
        <v>0.47101044873371</v>
      </c>
      <c r="B87">
        <v>0.60488</v>
      </c>
      <c r="C87">
        <v>1.28995</v>
      </c>
      <c r="D87">
        <v>0.88748</v>
      </c>
      <c r="E87">
        <v>0.81014</v>
      </c>
      <c r="F87">
        <v>1.13191</v>
      </c>
      <c r="G87">
        <f t="shared" si="5"/>
        <v>0.944872</v>
      </c>
      <c r="H87">
        <f t="shared" si="6"/>
        <v>0.269769880212747</v>
      </c>
      <c r="I87">
        <f t="shared" si="7"/>
        <v>1.21464188021275</v>
      </c>
      <c r="J87">
        <f t="shared" si="8"/>
        <v>0.675102119787253</v>
      </c>
      <c r="K87">
        <v>0.85</v>
      </c>
      <c r="L87">
        <f t="shared" si="9"/>
        <v>768.5588848</v>
      </c>
    </row>
    <row r="88" spans="1:12">
      <c r="A88" s="2">
        <v>0.466052444061962</v>
      </c>
      <c r="B88">
        <v>0.55232</v>
      </c>
      <c r="C88">
        <v>1.20941</v>
      </c>
      <c r="D88">
        <v>0.78664</v>
      </c>
      <c r="E88">
        <v>0.74777</v>
      </c>
      <c r="F88">
        <v>1.05734</v>
      </c>
      <c r="G88">
        <f t="shared" si="5"/>
        <v>0.870696</v>
      </c>
      <c r="H88">
        <f t="shared" si="6"/>
        <v>0.26129611866616</v>
      </c>
      <c r="I88">
        <f t="shared" si="7"/>
        <v>1.13199211866616</v>
      </c>
      <c r="J88">
        <f t="shared" si="8"/>
        <v>0.60939988133384</v>
      </c>
      <c r="K88">
        <v>0.86</v>
      </c>
      <c r="L88">
        <f t="shared" si="9"/>
        <v>708.2241264</v>
      </c>
    </row>
    <row r="89" spans="1:12">
      <c r="A89" s="2">
        <v>0.456136434718466</v>
      </c>
      <c r="B89">
        <v>0.50869</v>
      </c>
      <c r="C89">
        <v>1.10873</v>
      </c>
      <c r="D89">
        <v>0.7086</v>
      </c>
      <c r="E89">
        <v>0.67826</v>
      </c>
      <c r="F89">
        <v>1.00776</v>
      </c>
      <c r="G89">
        <f t="shared" si="5"/>
        <v>0.802408</v>
      </c>
      <c r="H89">
        <f t="shared" si="6"/>
        <v>0.248236551438341</v>
      </c>
      <c r="I89">
        <f t="shared" si="7"/>
        <v>1.05064455143834</v>
      </c>
      <c r="J89">
        <f t="shared" si="8"/>
        <v>0.554171448561659</v>
      </c>
      <c r="K89">
        <v>0.87</v>
      </c>
      <c r="L89">
        <f t="shared" si="9"/>
        <v>652.6786672</v>
      </c>
    </row>
    <row r="90" spans="1:12">
      <c r="A90" s="2">
        <v>0.443741422424391</v>
      </c>
      <c r="B90">
        <v>0.47894</v>
      </c>
      <c r="C90">
        <v>0.96602</v>
      </c>
      <c r="D90">
        <v>0.59922</v>
      </c>
      <c r="E90">
        <v>0.61132</v>
      </c>
      <c r="F90">
        <v>0.9326</v>
      </c>
      <c r="G90">
        <f t="shared" si="5"/>
        <v>0.71762</v>
      </c>
      <c r="H90">
        <f t="shared" si="6"/>
        <v>0.218062693278791</v>
      </c>
      <c r="I90">
        <f t="shared" si="7"/>
        <v>0.935682693278791</v>
      </c>
      <c r="J90">
        <f t="shared" si="8"/>
        <v>0.499557306721209</v>
      </c>
      <c r="K90">
        <v>0.88</v>
      </c>
      <c r="L90">
        <f t="shared" si="9"/>
        <v>583.712108</v>
      </c>
    </row>
    <row r="91" spans="1:12">
      <c r="A91" s="2">
        <v>0.438783417752643</v>
      </c>
      <c r="B91">
        <v>0.42986</v>
      </c>
      <c r="C91">
        <v>0.84413</v>
      </c>
      <c r="D91">
        <v>0.49937</v>
      </c>
      <c r="E91">
        <v>0.54667</v>
      </c>
      <c r="F91">
        <v>0.85992</v>
      </c>
      <c r="G91">
        <f t="shared" si="5"/>
        <v>0.63599</v>
      </c>
      <c r="H91">
        <f t="shared" si="6"/>
        <v>0.201618183827749</v>
      </c>
      <c r="I91">
        <f t="shared" si="7"/>
        <v>0.837608183827749</v>
      </c>
      <c r="J91">
        <f t="shared" si="8"/>
        <v>0.434371816172251</v>
      </c>
      <c r="K91">
        <v>0.89</v>
      </c>
      <c r="L91">
        <f t="shared" si="9"/>
        <v>517.314266</v>
      </c>
    </row>
    <row r="92" spans="1:12">
      <c r="A92" s="2">
        <v>0.428867408409147</v>
      </c>
      <c r="B92">
        <v>0.39416</v>
      </c>
      <c r="C92">
        <v>0.6966</v>
      </c>
      <c r="D92">
        <v>0.41003</v>
      </c>
      <c r="E92">
        <v>0.48291</v>
      </c>
      <c r="F92">
        <v>0.7794</v>
      </c>
      <c r="G92">
        <f t="shared" si="5"/>
        <v>0.55262</v>
      </c>
      <c r="H92">
        <f t="shared" si="6"/>
        <v>0.174971692424803</v>
      </c>
      <c r="I92">
        <f t="shared" si="7"/>
        <v>0.727591692424803</v>
      </c>
      <c r="J92">
        <f t="shared" si="8"/>
        <v>0.377648307575197</v>
      </c>
      <c r="K92">
        <v>0.9</v>
      </c>
      <c r="L92">
        <f t="shared" si="9"/>
        <v>449.501108</v>
      </c>
    </row>
    <row r="93" spans="1:12">
      <c r="A93" s="2">
        <v>0.356976340054094</v>
      </c>
      <c r="B93">
        <v>0.36813</v>
      </c>
      <c r="C93">
        <v>0.58509</v>
      </c>
      <c r="D93">
        <v>0.32118</v>
      </c>
      <c r="E93">
        <v>0.4137</v>
      </c>
      <c r="F93">
        <v>0.69323</v>
      </c>
      <c r="G93">
        <f t="shared" si="5"/>
        <v>0.476266</v>
      </c>
      <c r="H93">
        <f t="shared" si="6"/>
        <v>0.156983762313177</v>
      </c>
      <c r="I93">
        <f t="shared" si="7"/>
        <v>0.633249762313177</v>
      </c>
      <c r="J93">
        <f t="shared" si="8"/>
        <v>0.319282237686823</v>
      </c>
      <c r="K93">
        <v>0.91</v>
      </c>
      <c r="L93">
        <f t="shared" si="9"/>
        <v>387.3947644</v>
      </c>
    </row>
    <row r="94" spans="1:12">
      <c r="A94" s="2">
        <v>0.332186316695353</v>
      </c>
      <c r="B94">
        <v>0.32872</v>
      </c>
      <c r="C94">
        <v>0.47904</v>
      </c>
      <c r="D94">
        <v>0.25187</v>
      </c>
      <c r="E94">
        <v>0.35291</v>
      </c>
      <c r="F94">
        <v>0.6017</v>
      </c>
      <c r="G94">
        <f t="shared" si="5"/>
        <v>0.402848</v>
      </c>
      <c r="H94">
        <f t="shared" si="6"/>
        <v>0.13795874336192</v>
      </c>
      <c r="I94">
        <f t="shared" si="7"/>
        <v>0.54080674336192</v>
      </c>
      <c r="J94">
        <f t="shared" si="8"/>
        <v>0.26488925663808</v>
      </c>
      <c r="K94">
        <v>0.92</v>
      </c>
      <c r="L94">
        <f t="shared" si="9"/>
        <v>327.6765632</v>
      </c>
    </row>
    <row r="95" spans="1:12">
      <c r="A95" s="2">
        <v>0.297480283993115</v>
      </c>
      <c r="B95">
        <v>0.27517</v>
      </c>
      <c r="C95">
        <v>0.38043</v>
      </c>
      <c r="D95">
        <v>0.18107</v>
      </c>
      <c r="E95">
        <v>0.2952</v>
      </c>
      <c r="F95">
        <v>0.52337</v>
      </c>
      <c r="G95">
        <f t="shared" si="5"/>
        <v>0.331048</v>
      </c>
      <c r="H95">
        <f t="shared" si="6"/>
        <v>0.128770303331164</v>
      </c>
      <c r="I95">
        <f t="shared" si="7"/>
        <v>0.459818303331164</v>
      </c>
      <c r="J95">
        <f t="shared" si="8"/>
        <v>0.202277696668836</v>
      </c>
      <c r="K95">
        <v>0.93</v>
      </c>
      <c r="L95">
        <f t="shared" si="9"/>
        <v>269.2744432</v>
      </c>
    </row>
    <row r="96" spans="1:12">
      <c r="A96" s="2">
        <v>0.213194203343988</v>
      </c>
      <c r="B96">
        <v>0.20625</v>
      </c>
      <c r="C96">
        <v>0.27081</v>
      </c>
      <c r="D96">
        <v>0.11631</v>
      </c>
      <c r="E96">
        <v>0.23689</v>
      </c>
      <c r="F96">
        <v>0.44612</v>
      </c>
      <c r="G96">
        <f t="shared" si="5"/>
        <v>0.255276</v>
      </c>
      <c r="H96">
        <f t="shared" si="6"/>
        <v>0.12115679956156</v>
      </c>
      <c r="I96">
        <f t="shared" si="7"/>
        <v>0.37643279956156</v>
      </c>
      <c r="J96">
        <f t="shared" si="8"/>
        <v>0.13411920043844</v>
      </c>
      <c r="K96">
        <v>0.94</v>
      </c>
      <c r="L96">
        <f t="shared" si="9"/>
        <v>207.6414984</v>
      </c>
    </row>
    <row r="97" spans="1:12">
      <c r="A97" s="2">
        <v>0.151219144332432</v>
      </c>
      <c r="B97">
        <v>0.11527</v>
      </c>
      <c r="C97">
        <v>0.16597</v>
      </c>
      <c r="D97">
        <v>0.06198</v>
      </c>
      <c r="E97">
        <v>0.17105</v>
      </c>
      <c r="F97">
        <v>0.35797</v>
      </c>
      <c r="G97">
        <f t="shared" si="5"/>
        <v>0.174448</v>
      </c>
      <c r="H97">
        <f t="shared" si="6"/>
        <v>0.111708139900367</v>
      </c>
      <c r="I97">
        <f t="shared" si="7"/>
        <v>0.286156139900367</v>
      </c>
      <c r="J97">
        <f t="shared" si="8"/>
        <v>0.0627398600996328</v>
      </c>
      <c r="K97">
        <v>0.95</v>
      </c>
      <c r="L97">
        <f t="shared" si="9"/>
        <v>141.8960032</v>
      </c>
    </row>
    <row r="98" spans="1:12">
      <c r="A98" s="2">
        <v>0.0892440853208753</v>
      </c>
      <c r="B98">
        <v>0.02429</v>
      </c>
      <c r="C98">
        <v>0.04115</v>
      </c>
      <c r="D98">
        <v>0.00912</v>
      </c>
      <c r="E98">
        <v>0.11522</v>
      </c>
      <c r="F98">
        <v>0.2717</v>
      </c>
      <c r="G98">
        <f t="shared" si="5"/>
        <v>0.092296</v>
      </c>
      <c r="H98">
        <f t="shared" si="6"/>
        <v>0.108247726673589</v>
      </c>
      <c r="I98">
        <f t="shared" si="7"/>
        <v>0.200543726673589</v>
      </c>
      <c r="J98">
        <v>0</v>
      </c>
      <c r="K98">
        <v>0.96</v>
      </c>
      <c r="L98">
        <f t="shared" si="9"/>
        <v>75.0735664</v>
      </c>
    </row>
    <row r="99" spans="1:12">
      <c r="A99" s="2">
        <v>0.00247900295057782</v>
      </c>
      <c r="B99">
        <v>0</v>
      </c>
      <c r="C99">
        <v>0</v>
      </c>
      <c r="D99">
        <v>0</v>
      </c>
      <c r="E99">
        <v>0.03927</v>
      </c>
      <c r="F99">
        <v>0.18067</v>
      </c>
      <c r="G99">
        <f t="shared" si="5"/>
        <v>0.043988</v>
      </c>
      <c r="H99">
        <f t="shared" si="6"/>
        <v>0.0782768501537971</v>
      </c>
      <c r="I99">
        <f t="shared" si="7"/>
        <v>0.122264850153797</v>
      </c>
      <c r="J99">
        <v>0</v>
      </c>
      <c r="K99">
        <v>0.97</v>
      </c>
      <c r="L99">
        <f t="shared" si="9"/>
        <v>35.7798392</v>
      </c>
    </row>
    <row r="100" spans="1:12">
      <c r="A100" s="2">
        <v>0.00247900295057782</v>
      </c>
      <c r="B100">
        <v>0</v>
      </c>
      <c r="C100">
        <v>0</v>
      </c>
      <c r="D100">
        <v>0</v>
      </c>
      <c r="E100">
        <v>0</v>
      </c>
      <c r="F100">
        <v>0.0944</v>
      </c>
      <c r="G100">
        <f t="shared" si="5"/>
        <v>0.01888</v>
      </c>
      <c r="H100">
        <f t="shared" si="6"/>
        <v>0.042216963415196</v>
      </c>
      <c r="I100">
        <f t="shared" si="7"/>
        <v>0.061096963415196</v>
      </c>
      <c r="J100">
        <v>0</v>
      </c>
      <c r="K100">
        <v>0.98</v>
      </c>
      <c r="L100">
        <f t="shared" si="9"/>
        <v>15.356992</v>
      </c>
    </row>
    <row r="101" spans="1:12">
      <c r="A101" s="2">
        <v>0</v>
      </c>
      <c r="B101">
        <v>0</v>
      </c>
      <c r="C101">
        <v>0</v>
      </c>
      <c r="D101">
        <v>0</v>
      </c>
      <c r="E101">
        <v>0</v>
      </c>
      <c r="F101">
        <v>0.02677</v>
      </c>
      <c r="G101">
        <f t="shared" si="5"/>
        <v>0.005354</v>
      </c>
      <c r="H101">
        <f t="shared" si="6"/>
        <v>0.0119719079515339</v>
      </c>
      <c r="I101">
        <f t="shared" si="7"/>
        <v>0.0173259079515339</v>
      </c>
      <c r="J101">
        <v>0</v>
      </c>
      <c r="K101">
        <v>0.99</v>
      </c>
      <c r="L101">
        <f t="shared" si="9"/>
        <v>4.3549436</v>
      </c>
    </row>
    <row r="102" spans="1:12">
      <c r="A102" s="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f t="shared" si="5"/>
        <v>0</v>
      </c>
      <c r="H102">
        <f t="shared" si="6"/>
        <v>0</v>
      </c>
      <c r="I102">
        <f t="shared" si="7"/>
        <v>0</v>
      </c>
      <c r="J102">
        <f t="shared" si="8"/>
        <v>0</v>
      </c>
      <c r="K102">
        <v>1</v>
      </c>
      <c r="L102">
        <f t="shared" si="9"/>
        <v>0</v>
      </c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</sheetData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22"/>
  <sheetViews>
    <sheetView workbookViewId="0">
      <selection activeCell="K13" sqref="K13"/>
    </sheetView>
  </sheetViews>
  <sheetFormatPr defaultColWidth="9" defaultRowHeight="13.5"/>
  <cols>
    <col min="1" max="1" width="12.625"/>
    <col min="6" max="6" width="12.625"/>
    <col min="9" max="10" width="12.625"/>
  </cols>
  <sheetData>
    <row r="1" spans="1:11">
      <c r="A1">
        <v>6</v>
      </c>
      <c r="B1">
        <v>5</v>
      </c>
      <c r="C1">
        <v>4</v>
      </c>
      <c r="D1">
        <v>3</v>
      </c>
      <c r="E1">
        <v>2</v>
      </c>
      <c r="F1">
        <v>1</v>
      </c>
      <c r="G1" t="s">
        <v>0</v>
      </c>
      <c r="H1" t="s">
        <v>1</v>
      </c>
      <c r="I1" t="s">
        <v>2</v>
      </c>
      <c r="J1" t="s">
        <v>3</v>
      </c>
      <c r="K1" t="s">
        <v>5</v>
      </c>
    </row>
    <row r="2" spans="1:11">
      <c r="A2">
        <v>0.0173530169658225</v>
      </c>
      <c r="B2">
        <v>0.0124</v>
      </c>
      <c r="C2">
        <v>0.00744</v>
      </c>
      <c r="D2">
        <v>0.00248</v>
      </c>
      <c r="E2">
        <v>0.00248</v>
      </c>
      <c r="F2">
        <v>0.00744</v>
      </c>
      <c r="G2">
        <f>AVERAGE(B2:F2)</f>
        <v>0.006448</v>
      </c>
      <c r="H2">
        <f>STDEV(B2:F2)</f>
        <v>0.00414983373160901</v>
      </c>
      <c r="I2">
        <f>G2+H2</f>
        <v>0.010597833731609</v>
      </c>
      <c r="J2">
        <f>G2-H2</f>
        <v>0.00229816626839099</v>
      </c>
      <c r="K2">
        <v>0</v>
      </c>
    </row>
    <row r="3" spans="1:11">
      <c r="A3">
        <v>0.0247900233587411</v>
      </c>
      <c r="B3">
        <v>0.02975</v>
      </c>
      <c r="C3">
        <v>0.02479</v>
      </c>
      <c r="D3">
        <v>0.01587</v>
      </c>
      <c r="E3">
        <v>0.01477</v>
      </c>
      <c r="F3">
        <v>0.02538</v>
      </c>
      <c r="G3">
        <f t="shared" ref="G3:G66" si="0">AVERAGE(B3:F3)</f>
        <v>0.022112</v>
      </c>
      <c r="H3">
        <f t="shared" ref="H3:H66" si="1">STDEV(B3:F3)</f>
        <v>0.00650111682713055</v>
      </c>
      <c r="I3">
        <f t="shared" ref="I3:I66" si="2">G3+H3</f>
        <v>0.0286131168271305</v>
      </c>
      <c r="J3">
        <f t="shared" ref="J3:J66" si="3">G3-H3</f>
        <v>0.0156108831728695</v>
      </c>
      <c r="K3">
        <v>0.01</v>
      </c>
    </row>
    <row r="4" spans="1:11">
      <c r="A4">
        <v>0.059496057290386</v>
      </c>
      <c r="B4">
        <v>0.06396</v>
      </c>
      <c r="C4">
        <v>0.03704</v>
      </c>
      <c r="D4">
        <v>0.02945</v>
      </c>
      <c r="E4">
        <v>0.03431</v>
      </c>
      <c r="F4">
        <v>0.06654</v>
      </c>
      <c r="G4">
        <f t="shared" si="0"/>
        <v>0.04626</v>
      </c>
      <c r="H4">
        <f t="shared" si="1"/>
        <v>0.0175709661088968</v>
      </c>
      <c r="I4">
        <f t="shared" si="2"/>
        <v>0.0638309661088968</v>
      </c>
      <c r="J4">
        <f t="shared" si="3"/>
        <v>0.0286890338911032</v>
      </c>
      <c r="K4">
        <v>0.02</v>
      </c>
    </row>
    <row r="5" spans="1:11">
      <c r="A5">
        <v>0.0743700713056307</v>
      </c>
      <c r="B5">
        <v>0.09817</v>
      </c>
      <c r="C5">
        <v>0.06235</v>
      </c>
      <c r="D5">
        <v>0.04542</v>
      </c>
      <c r="E5">
        <v>0.06991</v>
      </c>
      <c r="F5">
        <v>0.11354</v>
      </c>
      <c r="G5">
        <f t="shared" si="0"/>
        <v>0.077878</v>
      </c>
      <c r="H5">
        <f t="shared" si="1"/>
        <v>0.0275756825844801</v>
      </c>
      <c r="I5">
        <f t="shared" si="2"/>
        <v>0.10545368258448</v>
      </c>
      <c r="J5">
        <f t="shared" si="3"/>
        <v>0.0503023174155199</v>
      </c>
      <c r="K5">
        <v>0.03</v>
      </c>
    </row>
    <row r="6" spans="1:11">
      <c r="A6">
        <v>0.151219144332432</v>
      </c>
      <c r="B6">
        <v>0.17403</v>
      </c>
      <c r="C6">
        <v>0.08895</v>
      </c>
      <c r="D6">
        <v>0.07606</v>
      </c>
      <c r="E6">
        <v>0.12068</v>
      </c>
      <c r="F6">
        <v>0.17254</v>
      </c>
      <c r="G6">
        <f t="shared" si="0"/>
        <v>0.126452</v>
      </c>
      <c r="H6">
        <f t="shared" si="1"/>
        <v>0.0457352147693656</v>
      </c>
      <c r="I6">
        <f t="shared" si="2"/>
        <v>0.172187214769366</v>
      </c>
      <c r="J6">
        <f t="shared" si="3"/>
        <v>0.0807167852306344</v>
      </c>
      <c r="K6">
        <v>0.04</v>
      </c>
    </row>
    <row r="7" spans="1:11">
      <c r="A7">
        <v>0.178488170641751</v>
      </c>
      <c r="B7">
        <v>0.2479</v>
      </c>
      <c r="C7">
        <v>0.13523</v>
      </c>
      <c r="D7">
        <v>0.12345</v>
      </c>
      <c r="E7">
        <v>0.18642</v>
      </c>
      <c r="F7">
        <v>0.22906</v>
      </c>
      <c r="G7">
        <f t="shared" si="0"/>
        <v>0.184412</v>
      </c>
      <c r="H7">
        <f t="shared" si="1"/>
        <v>0.0551439858008106</v>
      </c>
      <c r="I7">
        <f t="shared" si="2"/>
        <v>0.239555985800811</v>
      </c>
      <c r="J7">
        <f t="shared" si="3"/>
        <v>0.129268014199189</v>
      </c>
      <c r="K7">
        <v>0.05</v>
      </c>
    </row>
    <row r="8" spans="1:11">
      <c r="A8">
        <v>0.190883181706417</v>
      </c>
      <c r="B8">
        <v>0.34557</v>
      </c>
      <c r="C8">
        <v>0.20045</v>
      </c>
      <c r="D8">
        <v>0.16371</v>
      </c>
      <c r="E8">
        <v>0.25524</v>
      </c>
      <c r="F8">
        <v>0.31136</v>
      </c>
      <c r="G8">
        <f t="shared" si="0"/>
        <v>0.255266</v>
      </c>
      <c r="H8">
        <f t="shared" si="1"/>
        <v>0.0753137519315032</v>
      </c>
      <c r="I8">
        <f t="shared" si="2"/>
        <v>0.330579751931503</v>
      </c>
      <c r="J8">
        <f t="shared" si="3"/>
        <v>0.179952248068497</v>
      </c>
      <c r="K8">
        <v>0.06</v>
      </c>
    </row>
    <row r="9" spans="1:11">
      <c r="A9">
        <v>0.2602952483403</v>
      </c>
      <c r="B9">
        <v>0.41449</v>
      </c>
      <c r="C9">
        <v>0.26582</v>
      </c>
      <c r="D9">
        <v>0.22529</v>
      </c>
      <c r="E9">
        <v>0.33496</v>
      </c>
      <c r="F9">
        <v>0.37026</v>
      </c>
      <c r="G9">
        <f t="shared" si="0"/>
        <v>0.322164</v>
      </c>
      <c r="H9">
        <f t="shared" si="1"/>
        <v>0.076746777326478</v>
      </c>
      <c r="I9">
        <f t="shared" si="2"/>
        <v>0.398910777326478</v>
      </c>
      <c r="J9">
        <f t="shared" si="3"/>
        <v>0.245417222673522</v>
      </c>
      <c r="K9">
        <v>0.07</v>
      </c>
    </row>
    <row r="10" spans="1:11">
      <c r="A10">
        <v>0.342102326038849</v>
      </c>
      <c r="B10">
        <v>0.51216</v>
      </c>
      <c r="C10">
        <v>0.34894</v>
      </c>
      <c r="D10">
        <v>0.26783</v>
      </c>
      <c r="E10">
        <v>0.41419</v>
      </c>
      <c r="F10">
        <v>0.4246</v>
      </c>
      <c r="G10">
        <f t="shared" si="0"/>
        <v>0.393544</v>
      </c>
      <c r="H10">
        <f t="shared" si="1"/>
        <v>0.0911784164701274</v>
      </c>
      <c r="I10">
        <f t="shared" si="2"/>
        <v>0.484722416470127</v>
      </c>
      <c r="J10">
        <f t="shared" si="3"/>
        <v>0.302365583529873</v>
      </c>
      <c r="K10">
        <v>0.08</v>
      </c>
    </row>
    <row r="11" spans="1:11">
      <c r="A11">
        <v>0.421430402016228</v>
      </c>
      <c r="B11">
        <v>0.59794</v>
      </c>
      <c r="C11">
        <v>0.4019</v>
      </c>
      <c r="D11">
        <v>0.3187</v>
      </c>
      <c r="E11">
        <v>0.48053</v>
      </c>
      <c r="F11">
        <v>0.47914</v>
      </c>
      <c r="G11">
        <f t="shared" si="0"/>
        <v>0.455642</v>
      </c>
      <c r="H11">
        <f t="shared" si="1"/>
        <v>0.103756449534475</v>
      </c>
      <c r="I11">
        <f t="shared" si="2"/>
        <v>0.559398449534475</v>
      </c>
      <c r="J11">
        <f t="shared" si="3"/>
        <v>0.351885550465525</v>
      </c>
      <c r="K11">
        <v>0.09</v>
      </c>
    </row>
    <row r="12" spans="1:11">
      <c r="A12">
        <v>0.537943512417015</v>
      </c>
      <c r="B12">
        <v>0.66685</v>
      </c>
      <c r="C12">
        <v>0.45886</v>
      </c>
      <c r="D12">
        <v>0.35053</v>
      </c>
      <c r="E12">
        <v>0.55034</v>
      </c>
      <c r="F12">
        <v>0.52109</v>
      </c>
      <c r="G12">
        <f t="shared" si="0"/>
        <v>0.509534</v>
      </c>
      <c r="H12">
        <f t="shared" si="1"/>
        <v>0.116615951867658</v>
      </c>
      <c r="I12">
        <f t="shared" si="2"/>
        <v>0.626149951867658</v>
      </c>
      <c r="J12">
        <f t="shared" si="3"/>
        <v>0.392918048132342</v>
      </c>
      <c r="K12">
        <v>0.1</v>
      </c>
    </row>
    <row r="13" spans="1:11">
      <c r="A13">
        <v>0.587523560363905</v>
      </c>
      <c r="B13">
        <v>0.72734</v>
      </c>
      <c r="C13">
        <v>0.51494</v>
      </c>
      <c r="D13">
        <v>0.40785</v>
      </c>
      <c r="E13">
        <v>0.59238</v>
      </c>
      <c r="F13">
        <v>0.5668</v>
      </c>
      <c r="G13">
        <f t="shared" si="0"/>
        <v>0.561862</v>
      </c>
      <c r="H13">
        <f t="shared" si="1"/>
        <v>0.116468956035503</v>
      </c>
      <c r="I13">
        <f t="shared" si="2"/>
        <v>0.678330956035503</v>
      </c>
      <c r="J13">
        <f t="shared" si="3"/>
        <v>0.445393043964497</v>
      </c>
      <c r="K13">
        <v>0.11</v>
      </c>
    </row>
    <row r="14" spans="1:11">
      <c r="A14">
        <v>0.669330638062454</v>
      </c>
      <c r="B14">
        <v>0.80221</v>
      </c>
      <c r="C14">
        <v>0.57553</v>
      </c>
      <c r="D14">
        <v>0.44067</v>
      </c>
      <c r="E14">
        <v>0.65525</v>
      </c>
      <c r="F14">
        <v>0.58901</v>
      </c>
      <c r="G14">
        <f t="shared" si="0"/>
        <v>0.612534</v>
      </c>
      <c r="H14">
        <f t="shared" si="1"/>
        <v>0.131587946560466</v>
      </c>
      <c r="I14">
        <f t="shared" si="2"/>
        <v>0.744121946560466</v>
      </c>
      <c r="J14">
        <f t="shared" si="3"/>
        <v>0.480946053439534</v>
      </c>
      <c r="K14">
        <v>0.12</v>
      </c>
    </row>
    <row r="15" spans="1:11">
      <c r="A15">
        <v>0.795759759036144</v>
      </c>
      <c r="B15">
        <v>0.8503</v>
      </c>
      <c r="C15">
        <v>0.6223</v>
      </c>
      <c r="D15">
        <v>0.46328</v>
      </c>
      <c r="E15">
        <v>0.68976</v>
      </c>
      <c r="F15">
        <v>0.66923</v>
      </c>
      <c r="G15">
        <f t="shared" si="0"/>
        <v>0.658974</v>
      </c>
      <c r="H15">
        <f t="shared" si="1"/>
        <v>0.139014140935374</v>
      </c>
      <c r="I15">
        <f t="shared" si="2"/>
        <v>0.797988140935374</v>
      </c>
      <c r="J15">
        <f t="shared" si="3"/>
        <v>0.519959859064626</v>
      </c>
      <c r="K15">
        <v>0.13</v>
      </c>
    </row>
    <row r="16" spans="1:11">
      <c r="A16">
        <v>0.882524841406442</v>
      </c>
      <c r="B16">
        <v>0.89442</v>
      </c>
      <c r="C16">
        <v>0.67077</v>
      </c>
      <c r="D16">
        <v>0.51325</v>
      </c>
      <c r="E16">
        <v>0.71931</v>
      </c>
      <c r="F16">
        <v>0.70701</v>
      </c>
      <c r="G16">
        <f t="shared" si="0"/>
        <v>0.700952</v>
      </c>
      <c r="H16">
        <f t="shared" si="1"/>
        <v>0.13596559903152</v>
      </c>
      <c r="I16">
        <f t="shared" si="2"/>
        <v>0.83691759903152</v>
      </c>
      <c r="J16">
        <f t="shared" si="3"/>
        <v>0.56498640096848</v>
      </c>
      <c r="K16">
        <v>0.14</v>
      </c>
    </row>
    <row r="17" spans="1:11">
      <c r="A17">
        <v>0.934583891074502</v>
      </c>
      <c r="B17">
        <v>0.91971</v>
      </c>
      <c r="C17">
        <v>0.70057</v>
      </c>
      <c r="D17">
        <v>0.55331</v>
      </c>
      <c r="E17">
        <v>0.73577</v>
      </c>
      <c r="F17">
        <v>0.73626</v>
      </c>
      <c r="G17">
        <f t="shared" si="0"/>
        <v>0.729124</v>
      </c>
      <c r="H17">
        <f t="shared" si="1"/>
        <v>0.130522037143158</v>
      </c>
      <c r="I17">
        <f t="shared" si="2"/>
        <v>0.859646037143158</v>
      </c>
      <c r="J17">
        <f t="shared" si="3"/>
        <v>0.598601962856842</v>
      </c>
      <c r="K17">
        <v>0.15</v>
      </c>
    </row>
    <row r="18" spans="1:11">
      <c r="A18">
        <v>1.04861799975412</v>
      </c>
      <c r="B18">
        <v>0.95789</v>
      </c>
      <c r="C18">
        <v>0.72536</v>
      </c>
      <c r="D18">
        <v>0.58019</v>
      </c>
      <c r="E18">
        <v>0.7553</v>
      </c>
      <c r="F18">
        <v>0.77523</v>
      </c>
      <c r="G18">
        <f t="shared" si="0"/>
        <v>0.758794</v>
      </c>
      <c r="H18">
        <f t="shared" si="1"/>
        <v>0.135035910520128</v>
      </c>
      <c r="I18">
        <f t="shared" si="2"/>
        <v>0.893829910520128</v>
      </c>
      <c r="J18">
        <f t="shared" si="3"/>
        <v>0.623758089479872</v>
      </c>
      <c r="K18">
        <v>0.16</v>
      </c>
    </row>
    <row r="19" spans="1:11">
      <c r="A19">
        <v>1.09571904475043</v>
      </c>
      <c r="B19">
        <v>0.97276</v>
      </c>
      <c r="C19">
        <v>0.76564</v>
      </c>
      <c r="D19">
        <v>0.64246</v>
      </c>
      <c r="E19">
        <v>0.77206</v>
      </c>
      <c r="F19">
        <v>0.79249</v>
      </c>
      <c r="G19">
        <f t="shared" si="0"/>
        <v>0.789082</v>
      </c>
      <c r="H19">
        <f t="shared" si="1"/>
        <v>0.118412952078732</v>
      </c>
      <c r="I19">
        <f t="shared" si="2"/>
        <v>0.907494952078732</v>
      </c>
      <c r="J19">
        <f t="shared" si="3"/>
        <v>0.670669047921268</v>
      </c>
      <c r="K19">
        <v>0.17</v>
      </c>
    </row>
    <row r="20" spans="1:11">
      <c r="A20">
        <v>1.15273609909024</v>
      </c>
      <c r="B20">
        <v>0.98664</v>
      </c>
      <c r="C20">
        <v>0.79581</v>
      </c>
      <c r="D20">
        <v>0.64861</v>
      </c>
      <c r="E20">
        <v>0.80885</v>
      </c>
      <c r="F20">
        <v>0.82878</v>
      </c>
      <c r="G20">
        <f t="shared" si="0"/>
        <v>0.813738</v>
      </c>
      <c r="H20">
        <f t="shared" si="1"/>
        <v>0.120139424711458</v>
      </c>
      <c r="I20">
        <f t="shared" si="2"/>
        <v>0.933877424711458</v>
      </c>
      <c r="J20">
        <f t="shared" si="3"/>
        <v>0.693598575288542</v>
      </c>
      <c r="K20">
        <v>0.18</v>
      </c>
    </row>
    <row r="21" spans="1:11">
      <c r="A21">
        <v>1.24445918613228</v>
      </c>
      <c r="B21">
        <v>0.99557</v>
      </c>
      <c r="C21">
        <v>0.83277</v>
      </c>
      <c r="D21">
        <v>0.68044</v>
      </c>
      <c r="E21">
        <v>0.80845</v>
      </c>
      <c r="F21">
        <v>0.84355</v>
      </c>
      <c r="G21">
        <f t="shared" si="0"/>
        <v>0.832156</v>
      </c>
      <c r="H21">
        <f t="shared" si="1"/>
        <v>0.11226537168691</v>
      </c>
      <c r="I21">
        <f t="shared" si="2"/>
        <v>0.94442137168691</v>
      </c>
      <c r="J21">
        <f t="shared" si="3"/>
        <v>0.71989062831309</v>
      </c>
      <c r="K21">
        <v>0.19</v>
      </c>
    </row>
    <row r="22" spans="1:11">
      <c r="A22">
        <v>1.2816442217851</v>
      </c>
      <c r="B22">
        <v>1.02135</v>
      </c>
      <c r="C22">
        <v>0.85724</v>
      </c>
      <c r="D22">
        <v>0.71841</v>
      </c>
      <c r="E22">
        <v>0.81361</v>
      </c>
      <c r="F22">
        <v>0.86368</v>
      </c>
      <c r="G22">
        <f t="shared" si="0"/>
        <v>0.854858</v>
      </c>
      <c r="H22">
        <f t="shared" si="1"/>
        <v>0.109684253518908</v>
      </c>
      <c r="I22">
        <f t="shared" si="2"/>
        <v>0.964542253518908</v>
      </c>
      <c r="J22">
        <f t="shared" si="3"/>
        <v>0.745173746481092</v>
      </c>
      <c r="K22">
        <v>0.2</v>
      </c>
    </row>
    <row r="23" spans="1:11">
      <c r="A23">
        <v>1.33618227317433</v>
      </c>
      <c r="B23">
        <v>1.02482</v>
      </c>
      <c r="C23">
        <v>0.86924</v>
      </c>
      <c r="D23">
        <v>0.74677</v>
      </c>
      <c r="E23">
        <v>0.80627</v>
      </c>
      <c r="F23">
        <v>0.88818</v>
      </c>
      <c r="G23">
        <f t="shared" si="0"/>
        <v>0.867056</v>
      </c>
      <c r="H23">
        <f t="shared" si="1"/>
        <v>0.104288221434638</v>
      </c>
      <c r="I23">
        <f t="shared" si="2"/>
        <v>0.971344221434638</v>
      </c>
      <c r="J23">
        <f t="shared" si="3"/>
        <v>0.762767778565362</v>
      </c>
      <c r="K23">
        <v>0.21</v>
      </c>
    </row>
    <row r="24" spans="1:11">
      <c r="A24">
        <v>1.41055234447996</v>
      </c>
      <c r="B24">
        <v>1.01986</v>
      </c>
      <c r="C24">
        <v>0.88833</v>
      </c>
      <c r="D24">
        <v>0.75639</v>
      </c>
      <c r="E24">
        <v>0.81063</v>
      </c>
      <c r="F24">
        <v>0.91445</v>
      </c>
      <c r="G24">
        <f t="shared" si="0"/>
        <v>0.877932</v>
      </c>
      <c r="H24">
        <f t="shared" si="1"/>
        <v>0.101102988185315</v>
      </c>
      <c r="I24">
        <f t="shared" si="2"/>
        <v>0.979034988185315</v>
      </c>
      <c r="J24">
        <f t="shared" si="3"/>
        <v>0.776829011814685</v>
      </c>
      <c r="K24">
        <v>0.22</v>
      </c>
    </row>
    <row r="25" spans="1:11">
      <c r="A25">
        <v>1.46756939881977</v>
      </c>
      <c r="B25">
        <v>1.00647</v>
      </c>
      <c r="C25">
        <v>0.89824</v>
      </c>
      <c r="D25">
        <v>0.76393</v>
      </c>
      <c r="E25">
        <v>0.81321</v>
      </c>
      <c r="F25">
        <v>0.93776</v>
      </c>
      <c r="G25">
        <f t="shared" si="0"/>
        <v>0.883922</v>
      </c>
      <c r="H25">
        <f t="shared" si="1"/>
        <v>0.0968501609188131</v>
      </c>
      <c r="I25">
        <f t="shared" si="2"/>
        <v>0.980772160918813</v>
      </c>
      <c r="J25">
        <f t="shared" si="3"/>
        <v>0.787071839081187</v>
      </c>
      <c r="K25">
        <v>0.23</v>
      </c>
    </row>
    <row r="26" spans="1:11">
      <c r="A26">
        <v>1.48988042045734</v>
      </c>
      <c r="B26">
        <v>0.99805</v>
      </c>
      <c r="C26">
        <v>0.90761</v>
      </c>
      <c r="D26">
        <v>0.78227</v>
      </c>
      <c r="E26">
        <v>0.81807</v>
      </c>
      <c r="F26">
        <v>0.94946</v>
      </c>
      <c r="G26">
        <f t="shared" si="0"/>
        <v>0.891092</v>
      </c>
      <c r="H26">
        <f t="shared" si="1"/>
        <v>0.0898528264441358</v>
      </c>
      <c r="I26">
        <f t="shared" si="2"/>
        <v>0.980944826444136</v>
      </c>
      <c r="J26">
        <f t="shared" si="3"/>
        <v>0.801239173555864</v>
      </c>
      <c r="K26">
        <v>0.24</v>
      </c>
    </row>
    <row r="27" spans="1:11">
      <c r="A27">
        <v>1.52210745143841</v>
      </c>
      <c r="B27">
        <v>0.98664</v>
      </c>
      <c r="C27">
        <v>0.91475</v>
      </c>
      <c r="D27">
        <v>0.7908</v>
      </c>
      <c r="E27">
        <v>0.81311</v>
      </c>
      <c r="F27">
        <v>0.95442</v>
      </c>
      <c r="G27">
        <f t="shared" si="0"/>
        <v>0.891944</v>
      </c>
      <c r="H27">
        <f t="shared" si="1"/>
        <v>0.0863649305563317</v>
      </c>
      <c r="I27">
        <f t="shared" si="2"/>
        <v>0.978308930556332</v>
      </c>
      <c r="J27">
        <f t="shared" si="3"/>
        <v>0.805579069443668</v>
      </c>
      <c r="K27">
        <v>0.25</v>
      </c>
    </row>
    <row r="28" spans="1:11">
      <c r="A28">
        <v>1.55929248586181</v>
      </c>
      <c r="B28">
        <v>0.97326</v>
      </c>
      <c r="C28">
        <v>0.9264</v>
      </c>
      <c r="D28">
        <v>0.80687</v>
      </c>
      <c r="E28">
        <v>0.82432</v>
      </c>
      <c r="F28">
        <v>0.968</v>
      </c>
      <c r="G28">
        <f t="shared" si="0"/>
        <v>0.89977</v>
      </c>
      <c r="H28">
        <f t="shared" si="1"/>
        <v>0.0791965630567388</v>
      </c>
      <c r="I28">
        <f t="shared" si="2"/>
        <v>0.978966563056739</v>
      </c>
      <c r="J28">
        <f t="shared" si="3"/>
        <v>0.820573436943261</v>
      </c>
      <c r="K28">
        <v>0.26</v>
      </c>
    </row>
    <row r="29" spans="1:11">
      <c r="A29">
        <v>1.59151951684288</v>
      </c>
      <c r="B29">
        <v>0.97772</v>
      </c>
      <c r="C29">
        <v>0.92878</v>
      </c>
      <c r="D29">
        <v>0.81291</v>
      </c>
      <c r="E29">
        <v>0.84286</v>
      </c>
      <c r="F29">
        <v>0.97296</v>
      </c>
      <c r="G29">
        <f t="shared" si="0"/>
        <v>0.907046</v>
      </c>
      <c r="H29">
        <f t="shared" si="1"/>
        <v>0.0754871934833982</v>
      </c>
      <c r="I29">
        <f t="shared" si="2"/>
        <v>0.982533193483398</v>
      </c>
      <c r="J29">
        <f t="shared" si="3"/>
        <v>0.831558806516602</v>
      </c>
      <c r="K29">
        <v>0.27</v>
      </c>
    </row>
    <row r="30" spans="1:11">
      <c r="A30">
        <v>1.60639353085813</v>
      </c>
      <c r="B30">
        <v>0.96979</v>
      </c>
      <c r="C30">
        <v>0.94609</v>
      </c>
      <c r="D30">
        <v>0.82799</v>
      </c>
      <c r="E30">
        <v>0.83542</v>
      </c>
      <c r="F30">
        <v>1.00162</v>
      </c>
      <c r="G30">
        <f t="shared" si="0"/>
        <v>0.916182</v>
      </c>
      <c r="H30">
        <f t="shared" si="1"/>
        <v>0.0796371262038002</v>
      </c>
      <c r="I30">
        <f t="shared" si="2"/>
        <v>0.9958191262038</v>
      </c>
      <c r="J30">
        <f t="shared" si="3"/>
        <v>0.8365448737962</v>
      </c>
      <c r="K30">
        <v>0.28</v>
      </c>
    </row>
    <row r="31" spans="1:11">
      <c r="A31">
        <v>1.63862056183919</v>
      </c>
      <c r="B31">
        <v>0.95442</v>
      </c>
      <c r="C31">
        <v>0.94676</v>
      </c>
      <c r="D31">
        <v>0.84038</v>
      </c>
      <c r="E31">
        <v>0.82551</v>
      </c>
      <c r="F31">
        <v>1.03612</v>
      </c>
      <c r="G31">
        <f t="shared" si="0"/>
        <v>0.920638</v>
      </c>
      <c r="H31">
        <f t="shared" si="1"/>
        <v>0.0875362177615643</v>
      </c>
      <c r="I31">
        <f t="shared" si="2"/>
        <v>1.00817421776156</v>
      </c>
      <c r="J31">
        <f t="shared" si="3"/>
        <v>0.833101782238436</v>
      </c>
      <c r="K31">
        <v>0.29</v>
      </c>
    </row>
    <row r="32" spans="1:11">
      <c r="A32">
        <v>1.65349457585444</v>
      </c>
      <c r="B32">
        <v>0.94946</v>
      </c>
      <c r="C32">
        <v>0.93929</v>
      </c>
      <c r="D32">
        <v>0.8498</v>
      </c>
      <c r="E32">
        <v>0.81807</v>
      </c>
      <c r="F32">
        <v>1.03721</v>
      </c>
      <c r="G32">
        <f t="shared" si="0"/>
        <v>0.918766</v>
      </c>
      <c r="H32">
        <f t="shared" si="1"/>
        <v>0.087017715035503</v>
      </c>
      <c r="I32">
        <f t="shared" si="2"/>
        <v>1.0057837150355</v>
      </c>
      <c r="J32">
        <f t="shared" si="3"/>
        <v>0.831748284964497</v>
      </c>
      <c r="K32">
        <v>0.3</v>
      </c>
    </row>
    <row r="33" spans="1:11">
      <c r="A33">
        <v>1.66588958814851</v>
      </c>
      <c r="B33">
        <v>0.92021</v>
      </c>
      <c r="C33">
        <v>0.93089</v>
      </c>
      <c r="D33">
        <v>0.85992</v>
      </c>
      <c r="E33">
        <v>0.82828</v>
      </c>
      <c r="F33">
        <v>1.06369</v>
      </c>
      <c r="G33">
        <f t="shared" si="0"/>
        <v>0.920598</v>
      </c>
      <c r="H33">
        <f t="shared" si="1"/>
        <v>0.0905342878140652</v>
      </c>
      <c r="I33">
        <f t="shared" si="2"/>
        <v>1.01113228781407</v>
      </c>
      <c r="J33">
        <f t="shared" si="3"/>
        <v>0.830063712185935</v>
      </c>
      <c r="K33">
        <v>0.31</v>
      </c>
    </row>
    <row r="34" spans="1:11">
      <c r="A34">
        <v>1.68076360216376</v>
      </c>
      <c r="B34">
        <v>0.91624</v>
      </c>
      <c r="C34">
        <v>0.93637</v>
      </c>
      <c r="D34">
        <v>0.87102</v>
      </c>
      <c r="E34">
        <v>0.8147</v>
      </c>
      <c r="F34">
        <v>1.08293</v>
      </c>
      <c r="G34">
        <f t="shared" si="0"/>
        <v>0.924252</v>
      </c>
      <c r="H34">
        <f t="shared" si="1"/>
        <v>0.100280895837642</v>
      </c>
      <c r="I34">
        <f t="shared" si="2"/>
        <v>1.02453289583764</v>
      </c>
      <c r="J34">
        <f t="shared" si="3"/>
        <v>0.823971104162358</v>
      </c>
      <c r="K34">
        <v>0.32</v>
      </c>
    </row>
    <row r="35" spans="1:11">
      <c r="A35">
        <v>1.67828460044259</v>
      </c>
      <c r="B35">
        <v>0.91426</v>
      </c>
      <c r="C35">
        <v>0.9415</v>
      </c>
      <c r="D35">
        <v>0.87469</v>
      </c>
      <c r="E35">
        <v>0.8148</v>
      </c>
      <c r="F35">
        <v>1.11634</v>
      </c>
      <c r="G35">
        <f t="shared" si="0"/>
        <v>0.932318</v>
      </c>
      <c r="H35">
        <f t="shared" si="1"/>
        <v>0.113364416463015</v>
      </c>
      <c r="I35">
        <f t="shared" si="2"/>
        <v>1.04568241646302</v>
      </c>
      <c r="J35">
        <f t="shared" si="3"/>
        <v>0.818953583536985</v>
      </c>
      <c r="K35">
        <v>0.33</v>
      </c>
    </row>
    <row r="36" spans="1:11">
      <c r="A36">
        <v>1.67580559749201</v>
      </c>
      <c r="B36">
        <v>0.90137</v>
      </c>
      <c r="C36">
        <v>0.94133</v>
      </c>
      <c r="D36">
        <v>0.88828</v>
      </c>
      <c r="E36">
        <v>0.81807</v>
      </c>
      <c r="F36">
        <v>1.15284</v>
      </c>
      <c r="G36">
        <f t="shared" si="0"/>
        <v>0.940378</v>
      </c>
      <c r="H36">
        <f t="shared" si="1"/>
        <v>0.126822790026083</v>
      </c>
      <c r="I36">
        <f t="shared" si="2"/>
        <v>1.06720079002608</v>
      </c>
      <c r="J36">
        <f t="shared" si="3"/>
        <v>0.813555209973917</v>
      </c>
      <c r="K36">
        <v>0.34</v>
      </c>
    </row>
    <row r="37" spans="1:11">
      <c r="A37">
        <v>1.66588958814851</v>
      </c>
      <c r="B37">
        <v>0.88996</v>
      </c>
      <c r="C37">
        <v>0.93632</v>
      </c>
      <c r="D37">
        <v>0.89393</v>
      </c>
      <c r="E37">
        <v>0.82452</v>
      </c>
      <c r="F37">
        <v>1.17207</v>
      </c>
      <c r="G37">
        <f t="shared" si="0"/>
        <v>0.94336</v>
      </c>
      <c r="H37">
        <f t="shared" si="1"/>
        <v>0.133954895580565</v>
      </c>
      <c r="I37">
        <f t="shared" si="2"/>
        <v>1.07731489558056</v>
      </c>
      <c r="J37">
        <f t="shared" si="3"/>
        <v>0.809405104419435</v>
      </c>
      <c r="K37">
        <v>0.35</v>
      </c>
    </row>
    <row r="38" spans="1:11">
      <c r="A38">
        <v>1.66341058519793</v>
      </c>
      <c r="B38">
        <v>0.90236</v>
      </c>
      <c r="C38">
        <v>0.93845</v>
      </c>
      <c r="D38">
        <v>0.89849</v>
      </c>
      <c r="E38">
        <v>0.8379</v>
      </c>
      <c r="F38">
        <v>1.19488</v>
      </c>
      <c r="G38">
        <f t="shared" si="0"/>
        <v>0.954416</v>
      </c>
      <c r="H38">
        <f t="shared" si="1"/>
        <v>0.139186360071668</v>
      </c>
      <c r="I38">
        <f t="shared" si="2"/>
        <v>1.09360236007167</v>
      </c>
      <c r="J38">
        <f t="shared" si="3"/>
        <v>0.815229639928332</v>
      </c>
      <c r="K38">
        <v>0.36</v>
      </c>
    </row>
    <row r="39" spans="1:11">
      <c r="A39">
        <v>1.67084759282026</v>
      </c>
      <c r="B39">
        <v>0.8855</v>
      </c>
      <c r="C39">
        <v>0.93077</v>
      </c>
      <c r="D39">
        <v>0.89928</v>
      </c>
      <c r="E39">
        <v>0.84286</v>
      </c>
      <c r="F39">
        <v>1.21164</v>
      </c>
      <c r="G39">
        <f t="shared" si="0"/>
        <v>0.95401</v>
      </c>
      <c r="H39">
        <f t="shared" si="1"/>
        <v>0.147442047937486</v>
      </c>
      <c r="I39">
        <f t="shared" si="2"/>
        <v>1.10145204793749</v>
      </c>
      <c r="J39">
        <f t="shared" si="3"/>
        <v>0.806567952062514</v>
      </c>
      <c r="K39">
        <v>0.37</v>
      </c>
    </row>
    <row r="40" spans="1:11">
      <c r="A40">
        <v>1.6287045524957</v>
      </c>
      <c r="B40">
        <v>0.8855</v>
      </c>
      <c r="C40">
        <v>0.93696</v>
      </c>
      <c r="D40">
        <v>0.90791</v>
      </c>
      <c r="E40">
        <v>0.86081</v>
      </c>
      <c r="F40">
        <v>1.23881</v>
      </c>
      <c r="G40">
        <f t="shared" si="0"/>
        <v>0.965998</v>
      </c>
      <c r="H40">
        <f t="shared" si="1"/>
        <v>0.155071154538812</v>
      </c>
      <c r="I40">
        <f t="shared" si="2"/>
        <v>1.12106915453881</v>
      </c>
      <c r="J40">
        <f t="shared" si="3"/>
        <v>0.810926845461188</v>
      </c>
      <c r="K40">
        <v>0.38</v>
      </c>
    </row>
    <row r="41" spans="1:11">
      <c r="A41">
        <v>1.6187885431522</v>
      </c>
      <c r="B41">
        <v>0.90087</v>
      </c>
      <c r="C41">
        <v>0.94745</v>
      </c>
      <c r="D41">
        <v>0.91158</v>
      </c>
      <c r="E41">
        <v>0.86021</v>
      </c>
      <c r="F41">
        <v>1.25933</v>
      </c>
      <c r="G41">
        <f t="shared" si="0"/>
        <v>0.975888</v>
      </c>
      <c r="H41">
        <f t="shared" si="1"/>
        <v>0.161471906287131</v>
      </c>
      <c r="I41">
        <f t="shared" si="2"/>
        <v>1.13735990628713</v>
      </c>
      <c r="J41">
        <f t="shared" si="3"/>
        <v>0.814416093712869</v>
      </c>
      <c r="K41">
        <v>0.39</v>
      </c>
    </row>
    <row r="42" spans="1:11">
      <c r="A42">
        <v>1.6287045524957</v>
      </c>
      <c r="B42">
        <v>0.88748</v>
      </c>
      <c r="C42">
        <v>0.94896</v>
      </c>
      <c r="D42">
        <v>0.93012</v>
      </c>
      <c r="E42">
        <v>0.88748</v>
      </c>
      <c r="F42">
        <v>1.27619</v>
      </c>
      <c r="G42">
        <f t="shared" si="0"/>
        <v>0.986046</v>
      </c>
      <c r="H42">
        <f t="shared" si="1"/>
        <v>0.164405856282555</v>
      </c>
      <c r="I42">
        <f t="shared" si="2"/>
        <v>1.15045185628255</v>
      </c>
      <c r="J42">
        <f t="shared" si="3"/>
        <v>0.821640143717445</v>
      </c>
      <c r="K42">
        <v>0.4</v>
      </c>
    </row>
    <row r="43" spans="1:11">
      <c r="A43">
        <v>1.59895652446521</v>
      </c>
      <c r="B43">
        <v>0.89145</v>
      </c>
      <c r="C43">
        <v>0.96681</v>
      </c>
      <c r="D43">
        <v>0.9321</v>
      </c>
      <c r="E43">
        <v>0.88084</v>
      </c>
      <c r="F43">
        <v>1.2987</v>
      </c>
      <c r="G43">
        <f t="shared" si="0"/>
        <v>0.99398</v>
      </c>
      <c r="H43">
        <f t="shared" si="1"/>
        <v>0.173734482904229</v>
      </c>
      <c r="I43">
        <f t="shared" si="2"/>
        <v>1.16771448290423</v>
      </c>
      <c r="J43">
        <f t="shared" si="3"/>
        <v>0.820245517095771</v>
      </c>
      <c r="K43">
        <v>0.41</v>
      </c>
    </row>
    <row r="44" spans="1:11">
      <c r="A44">
        <v>1.58656151217113</v>
      </c>
      <c r="B44">
        <v>0.88451</v>
      </c>
      <c r="C44">
        <v>0.97921</v>
      </c>
      <c r="D44">
        <v>0.94123</v>
      </c>
      <c r="E44">
        <v>0.88629</v>
      </c>
      <c r="F44">
        <v>1.31764</v>
      </c>
      <c r="G44">
        <f t="shared" si="0"/>
        <v>1.001776</v>
      </c>
      <c r="H44">
        <f t="shared" si="1"/>
        <v>0.180992706980143</v>
      </c>
      <c r="I44">
        <f t="shared" si="2"/>
        <v>1.18276870698014</v>
      </c>
      <c r="J44">
        <f t="shared" si="3"/>
        <v>0.820783293019857</v>
      </c>
      <c r="K44">
        <v>0.42</v>
      </c>
    </row>
    <row r="45" spans="1:11">
      <c r="A45">
        <v>1.58160350749939</v>
      </c>
      <c r="B45">
        <v>0.90236</v>
      </c>
      <c r="C45">
        <v>0.99889</v>
      </c>
      <c r="D45">
        <v>0.95243</v>
      </c>
      <c r="E45">
        <v>0.88411</v>
      </c>
      <c r="F45">
        <v>1.33202</v>
      </c>
      <c r="G45">
        <f t="shared" si="0"/>
        <v>1.013962</v>
      </c>
      <c r="H45">
        <f t="shared" si="1"/>
        <v>0.183364931134609</v>
      </c>
      <c r="I45">
        <f t="shared" si="2"/>
        <v>1.19732693113461</v>
      </c>
      <c r="J45">
        <f t="shared" si="3"/>
        <v>0.830597068865391</v>
      </c>
      <c r="K45">
        <v>0.43</v>
      </c>
    </row>
    <row r="46" spans="1:11">
      <c r="A46">
        <v>1.5320234607819</v>
      </c>
      <c r="B46">
        <v>0.90484</v>
      </c>
      <c r="C46">
        <v>0.99646</v>
      </c>
      <c r="D46">
        <v>0.95471</v>
      </c>
      <c r="E46">
        <v>0.89115</v>
      </c>
      <c r="F46">
        <v>1.35671</v>
      </c>
      <c r="G46">
        <f t="shared" si="0"/>
        <v>1.020774</v>
      </c>
      <c r="H46">
        <f t="shared" si="1"/>
        <v>0.192387429760886</v>
      </c>
      <c r="I46">
        <f t="shared" si="2"/>
        <v>1.21316142976089</v>
      </c>
      <c r="J46">
        <f t="shared" si="3"/>
        <v>0.828386570239114</v>
      </c>
      <c r="K46">
        <v>0.44</v>
      </c>
    </row>
    <row r="47" spans="1:11">
      <c r="A47">
        <v>1.52458645315958</v>
      </c>
      <c r="B47">
        <v>0.91971</v>
      </c>
      <c r="C47">
        <v>0.99879</v>
      </c>
      <c r="D47">
        <v>0.95888</v>
      </c>
      <c r="E47">
        <v>0.91277</v>
      </c>
      <c r="F47">
        <v>1.36097</v>
      </c>
      <c r="G47">
        <f t="shared" si="0"/>
        <v>1.030224</v>
      </c>
      <c r="H47">
        <f t="shared" si="1"/>
        <v>0.188068980376882</v>
      </c>
      <c r="I47">
        <f t="shared" si="2"/>
        <v>1.21829298037688</v>
      </c>
      <c r="J47">
        <f t="shared" si="3"/>
        <v>0.842155019623118</v>
      </c>
      <c r="K47">
        <v>0.45</v>
      </c>
    </row>
    <row r="48" spans="1:11">
      <c r="A48">
        <v>1.49979642980084</v>
      </c>
      <c r="B48">
        <v>0.93111</v>
      </c>
      <c r="C48">
        <v>1.01054</v>
      </c>
      <c r="D48">
        <v>0.96185</v>
      </c>
      <c r="E48">
        <v>0.93974</v>
      </c>
      <c r="F48">
        <v>1.38269</v>
      </c>
      <c r="G48">
        <f t="shared" si="0"/>
        <v>1.045186</v>
      </c>
      <c r="H48">
        <f t="shared" si="1"/>
        <v>0.191171635526822</v>
      </c>
      <c r="I48">
        <f t="shared" si="2"/>
        <v>1.23635763552682</v>
      </c>
      <c r="J48">
        <f t="shared" si="3"/>
        <v>0.854014364473178</v>
      </c>
      <c r="K48">
        <v>0.46</v>
      </c>
    </row>
    <row r="49" spans="1:11">
      <c r="A49">
        <v>1.44773738013278</v>
      </c>
      <c r="B49">
        <v>0.94797</v>
      </c>
      <c r="C49">
        <v>1.02318</v>
      </c>
      <c r="D49">
        <v>0.96463</v>
      </c>
      <c r="E49">
        <v>0.95422</v>
      </c>
      <c r="F49">
        <v>1.39141</v>
      </c>
      <c r="G49">
        <f t="shared" si="0"/>
        <v>1.056282</v>
      </c>
      <c r="H49">
        <f t="shared" si="1"/>
        <v>0.189706845606583</v>
      </c>
      <c r="I49">
        <f t="shared" si="2"/>
        <v>1.24598884560658</v>
      </c>
      <c r="J49">
        <f t="shared" si="3"/>
        <v>0.866575154393417</v>
      </c>
      <c r="K49">
        <v>0.47</v>
      </c>
    </row>
    <row r="50" spans="1:11">
      <c r="A50">
        <v>1.42542635849521</v>
      </c>
      <c r="B50">
        <v>0.97078</v>
      </c>
      <c r="C50">
        <v>1.03414</v>
      </c>
      <c r="D50">
        <v>0.98159</v>
      </c>
      <c r="E50">
        <v>0.97693</v>
      </c>
      <c r="F50">
        <v>1.40718</v>
      </c>
      <c r="G50">
        <f t="shared" si="0"/>
        <v>1.074124</v>
      </c>
      <c r="H50">
        <f t="shared" si="1"/>
        <v>0.187892400405126</v>
      </c>
      <c r="I50">
        <f t="shared" si="2"/>
        <v>1.26201640040513</v>
      </c>
      <c r="J50">
        <f t="shared" si="3"/>
        <v>0.886231599594874</v>
      </c>
      <c r="K50">
        <v>0.48</v>
      </c>
    </row>
    <row r="51" spans="1:11">
      <c r="A51">
        <v>1.39815733341529</v>
      </c>
      <c r="B51">
        <v>0.98317</v>
      </c>
      <c r="C51">
        <v>1.04406</v>
      </c>
      <c r="D51">
        <v>0.98555</v>
      </c>
      <c r="E51">
        <v>0.99686</v>
      </c>
      <c r="F51">
        <v>1.40887</v>
      </c>
      <c r="G51">
        <f t="shared" si="0"/>
        <v>1.083702</v>
      </c>
      <c r="H51">
        <f t="shared" si="1"/>
        <v>0.183431013926217</v>
      </c>
      <c r="I51">
        <f t="shared" si="2"/>
        <v>1.26713301392622</v>
      </c>
      <c r="J51">
        <f t="shared" si="3"/>
        <v>0.900270986073783</v>
      </c>
      <c r="K51">
        <v>0.49</v>
      </c>
    </row>
    <row r="52" spans="1:11">
      <c r="A52">
        <v>1.37584631177772</v>
      </c>
      <c r="B52">
        <v>1.004</v>
      </c>
      <c r="C52">
        <v>1.06349</v>
      </c>
      <c r="D52">
        <v>0.99904</v>
      </c>
      <c r="E52">
        <v>1.02135</v>
      </c>
      <c r="F52">
        <v>1.42295</v>
      </c>
      <c r="G52">
        <f t="shared" si="0"/>
        <v>1.102166</v>
      </c>
      <c r="H52">
        <f t="shared" si="1"/>
        <v>0.181108371507228</v>
      </c>
      <c r="I52">
        <f t="shared" si="2"/>
        <v>1.28327437150723</v>
      </c>
      <c r="J52">
        <f t="shared" si="3"/>
        <v>0.921057628492772</v>
      </c>
      <c r="K52">
        <v>0.5</v>
      </c>
    </row>
    <row r="53" spans="1:11">
      <c r="A53">
        <v>1.3485772854684</v>
      </c>
      <c r="B53">
        <v>0.99854</v>
      </c>
      <c r="C53">
        <v>1.07021</v>
      </c>
      <c r="D53">
        <v>0.99398</v>
      </c>
      <c r="E53">
        <v>1.03126</v>
      </c>
      <c r="F53">
        <v>1.42791</v>
      </c>
      <c r="G53">
        <f t="shared" si="0"/>
        <v>1.10438</v>
      </c>
      <c r="H53">
        <f t="shared" si="1"/>
        <v>0.183423042309302</v>
      </c>
      <c r="I53">
        <f t="shared" si="2"/>
        <v>1.2878030423093</v>
      </c>
      <c r="J53">
        <f t="shared" si="3"/>
        <v>0.920956957690698</v>
      </c>
      <c r="K53">
        <v>0.51</v>
      </c>
    </row>
    <row r="54" spans="1:11">
      <c r="A54">
        <v>1.33618227317433</v>
      </c>
      <c r="B54">
        <v>1.004</v>
      </c>
      <c r="C54">
        <v>1.08749</v>
      </c>
      <c r="D54">
        <v>1.02353</v>
      </c>
      <c r="E54">
        <v>1.03612</v>
      </c>
      <c r="F54">
        <v>1.44803</v>
      </c>
      <c r="G54">
        <f t="shared" si="0"/>
        <v>1.119834</v>
      </c>
      <c r="H54">
        <f t="shared" si="1"/>
        <v>0.186050234157337</v>
      </c>
      <c r="I54">
        <f t="shared" si="2"/>
        <v>1.30588423415734</v>
      </c>
      <c r="J54">
        <f t="shared" si="3"/>
        <v>0.933783765842663</v>
      </c>
      <c r="K54">
        <v>0.52</v>
      </c>
    </row>
    <row r="55" spans="1:11">
      <c r="A55">
        <v>1.31635025448734</v>
      </c>
      <c r="B55">
        <v>1.0149</v>
      </c>
      <c r="C55">
        <v>1.09453</v>
      </c>
      <c r="D55">
        <v>1.02522</v>
      </c>
      <c r="E55">
        <v>1.06706</v>
      </c>
      <c r="F55">
        <v>1.44268</v>
      </c>
      <c r="G55">
        <f t="shared" si="0"/>
        <v>1.128878</v>
      </c>
      <c r="H55">
        <f t="shared" si="1"/>
        <v>0.178331791108596</v>
      </c>
      <c r="I55">
        <f t="shared" si="2"/>
        <v>1.3072097911086</v>
      </c>
      <c r="J55">
        <f t="shared" si="3"/>
        <v>0.950546208891404</v>
      </c>
      <c r="K55">
        <v>0.53</v>
      </c>
    </row>
    <row r="56" spans="1:11">
      <c r="A56">
        <v>1.2816442217851</v>
      </c>
      <c r="B56">
        <v>1.03077</v>
      </c>
      <c r="C56">
        <v>1.10479</v>
      </c>
      <c r="D56">
        <v>1.02898</v>
      </c>
      <c r="E56">
        <v>1.07301</v>
      </c>
      <c r="F56">
        <v>1.45379</v>
      </c>
      <c r="G56">
        <f t="shared" si="0"/>
        <v>1.138268</v>
      </c>
      <c r="H56">
        <f t="shared" si="1"/>
        <v>0.179187891945857</v>
      </c>
      <c r="I56">
        <f t="shared" si="2"/>
        <v>1.31745589194586</v>
      </c>
      <c r="J56">
        <f t="shared" si="3"/>
        <v>0.959080108054143</v>
      </c>
      <c r="K56">
        <v>0.54</v>
      </c>
    </row>
    <row r="57" spans="1:11">
      <c r="A57">
        <v>1.22958517211704</v>
      </c>
      <c r="B57">
        <v>1.04862</v>
      </c>
      <c r="C57">
        <v>1.11741</v>
      </c>
      <c r="D57">
        <v>1.04515</v>
      </c>
      <c r="E57">
        <v>1.10762</v>
      </c>
      <c r="F57">
        <v>1.46955</v>
      </c>
      <c r="G57">
        <f t="shared" si="0"/>
        <v>1.15767</v>
      </c>
      <c r="H57">
        <f t="shared" si="1"/>
        <v>0.177445525021061</v>
      </c>
      <c r="I57">
        <f t="shared" si="2"/>
        <v>1.33511552502106</v>
      </c>
      <c r="J57">
        <f t="shared" si="3"/>
        <v>0.980224474978939</v>
      </c>
      <c r="K57">
        <v>0.55</v>
      </c>
    </row>
    <row r="58" spans="1:11">
      <c r="A58">
        <v>1.20975315343005</v>
      </c>
      <c r="B58">
        <v>1.0625</v>
      </c>
      <c r="C58">
        <v>1.14232</v>
      </c>
      <c r="D58">
        <v>1.05635</v>
      </c>
      <c r="E58">
        <v>1.13925</v>
      </c>
      <c r="F58">
        <v>1.46142</v>
      </c>
      <c r="G58">
        <f t="shared" si="0"/>
        <v>1.172368</v>
      </c>
      <c r="H58">
        <f t="shared" si="1"/>
        <v>0.166644754402891</v>
      </c>
      <c r="I58">
        <f t="shared" si="2"/>
        <v>1.33901275440289</v>
      </c>
      <c r="J58">
        <f t="shared" si="3"/>
        <v>1.00572324559711</v>
      </c>
      <c r="K58">
        <v>0.56</v>
      </c>
    </row>
    <row r="59" spans="1:11">
      <c r="A59">
        <v>1.15769410376199</v>
      </c>
      <c r="B59">
        <v>1.08828</v>
      </c>
      <c r="C59">
        <v>1.17438</v>
      </c>
      <c r="D59">
        <v>1.06012</v>
      </c>
      <c r="E59">
        <v>1.15293</v>
      </c>
      <c r="F59">
        <v>1.45765</v>
      </c>
      <c r="G59">
        <f t="shared" si="0"/>
        <v>1.186672</v>
      </c>
      <c r="H59">
        <f t="shared" si="1"/>
        <v>0.15844169801539</v>
      </c>
      <c r="I59">
        <f t="shared" si="2"/>
        <v>1.34511369801539</v>
      </c>
      <c r="J59">
        <f t="shared" si="3"/>
        <v>1.02823030198461</v>
      </c>
      <c r="K59">
        <v>0.57</v>
      </c>
    </row>
    <row r="60" spans="1:11">
      <c r="A60">
        <v>1.12298807105975</v>
      </c>
      <c r="B60">
        <v>1.10216</v>
      </c>
      <c r="C60">
        <v>1.21134</v>
      </c>
      <c r="D60">
        <v>1.06597</v>
      </c>
      <c r="E60">
        <v>1.17961</v>
      </c>
      <c r="F60">
        <v>1.46618</v>
      </c>
      <c r="G60">
        <f t="shared" si="0"/>
        <v>1.205052</v>
      </c>
      <c r="H60">
        <f t="shared" si="1"/>
        <v>0.157166498561239</v>
      </c>
      <c r="I60">
        <f t="shared" si="2"/>
        <v>1.36221849856124</v>
      </c>
      <c r="J60">
        <f t="shared" si="3"/>
        <v>1.04788550143876</v>
      </c>
      <c r="K60">
        <v>0.58</v>
      </c>
    </row>
    <row r="61" spans="1:11">
      <c r="A61">
        <v>1.0882820371281</v>
      </c>
      <c r="B61">
        <v>1.13935</v>
      </c>
      <c r="C61">
        <v>1.21858</v>
      </c>
      <c r="D61">
        <v>1.07837</v>
      </c>
      <c r="E61">
        <v>1.18665</v>
      </c>
      <c r="F61">
        <v>1.48482</v>
      </c>
      <c r="G61">
        <f t="shared" si="0"/>
        <v>1.221554</v>
      </c>
      <c r="H61">
        <f t="shared" si="1"/>
        <v>0.156361181339871</v>
      </c>
      <c r="I61">
        <f t="shared" si="2"/>
        <v>1.37791518133987</v>
      </c>
      <c r="J61">
        <f t="shared" si="3"/>
        <v>1.06519281866013</v>
      </c>
      <c r="K61">
        <v>0.59</v>
      </c>
    </row>
    <row r="62" spans="1:11">
      <c r="A62">
        <v>1.04365999508237</v>
      </c>
      <c r="B62">
        <v>1.16761</v>
      </c>
      <c r="C62">
        <v>1.24248</v>
      </c>
      <c r="D62">
        <v>1.08729</v>
      </c>
      <c r="E62">
        <v>1.1929</v>
      </c>
      <c r="F62">
        <v>1.48591</v>
      </c>
      <c r="G62">
        <f t="shared" si="0"/>
        <v>1.235238</v>
      </c>
      <c r="H62">
        <f t="shared" si="1"/>
        <v>0.150949959821127</v>
      </c>
      <c r="I62">
        <f t="shared" si="2"/>
        <v>1.38618795982113</v>
      </c>
      <c r="J62">
        <f t="shared" si="3"/>
        <v>1.08428804017887</v>
      </c>
      <c r="K62">
        <v>0.6</v>
      </c>
    </row>
    <row r="63" spans="1:11">
      <c r="A63">
        <v>1.01391196705188</v>
      </c>
      <c r="B63">
        <v>1.18248</v>
      </c>
      <c r="C63">
        <v>1.24942</v>
      </c>
      <c r="D63">
        <v>1.1095</v>
      </c>
      <c r="E63">
        <v>1.19944</v>
      </c>
      <c r="F63">
        <v>1.49771</v>
      </c>
      <c r="G63">
        <f t="shared" si="0"/>
        <v>1.24771</v>
      </c>
      <c r="H63">
        <f t="shared" si="1"/>
        <v>0.148483899800618</v>
      </c>
      <c r="I63">
        <f t="shared" si="2"/>
        <v>1.39619389980062</v>
      </c>
      <c r="J63">
        <f t="shared" si="3"/>
        <v>1.09922610019938</v>
      </c>
      <c r="K63">
        <v>0.61</v>
      </c>
    </row>
    <row r="64" spans="1:11">
      <c r="A64">
        <v>0.996558950086058</v>
      </c>
      <c r="B64">
        <v>1.19339</v>
      </c>
      <c r="C64">
        <v>1.26682</v>
      </c>
      <c r="D64">
        <v>1.12735</v>
      </c>
      <c r="E64">
        <v>1.20856</v>
      </c>
      <c r="F64">
        <v>1.49236</v>
      </c>
      <c r="G64">
        <f t="shared" si="0"/>
        <v>1.257696</v>
      </c>
      <c r="H64">
        <f t="shared" si="1"/>
        <v>0.140258803752207</v>
      </c>
      <c r="I64">
        <f t="shared" si="2"/>
        <v>1.39795480375221</v>
      </c>
      <c r="J64">
        <f t="shared" si="3"/>
        <v>1.11743719624779</v>
      </c>
      <c r="K64">
        <v>0.62</v>
      </c>
    </row>
    <row r="65" spans="1:11">
      <c r="A65">
        <v>0.924667881731006</v>
      </c>
      <c r="B65">
        <v>1.21124</v>
      </c>
      <c r="C65">
        <v>1.28717</v>
      </c>
      <c r="D65">
        <v>1.12914</v>
      </c>
      <c r="E65">
        <v>1.22096</v>
      </c>
      <c r="F65">
        <v>1.49732</v>
      </c>
      <c r="G65">
        <f t="shared" si="0"/>
        <v>1.269166</v>
      </c>
      <c r="H65">
        <f t="shared" si="1"/>
        <v>0.139342126006459</v>
      </c>
      <c r="I65">
        <f t="shared" si="2"/>
        <v>1.40850812600646</v>
      </c>
      <c r="J65">
        <f t="shared" si="3"/>
        <v>1.12982387399354</v>
      </c>
      <c r="K65">
        <v>0.63</v>
      </c>
    </row>
    <row r="66" spans="1:11">
      <c r="A66">
        <v>0.892440850749939</v>
      </c>
      <c r="B66">
        <v>1.22909</v>
      </c>
      <c r="C66">
        <v>1.30415</v>
      </c>
      <c r="D66">
        <v>1.1454</v>
      </c>
      <c r="E66">
        <v>1.20232</v>
      </c>
      <c r="F66">
        <v>1.50267</v>
      </c>
      <c r="G66">
        <f t="shared" si="0"/>
        <v>1.276726</v>
      </c>
      <c r="H66">
        <f t="shared" si="1"/>
        <v>0.138613425143454</v>
      </c>
      <c r="I66">
        <f t="shared" si="2"/>
        <v>1.41533942514345</v>
      </c>
      <c r="J66">
        <f t="shared" si="3"/>
        <v>1.13811257485655</v>
      </c>
      <c r="K66">
        <v>0.64</v>
      </c>
    </row>
    <row r="67" spans="1:11">
      <c r="A67">
        <v>0.880045838455864</v>
      </c>
      <c r="B67">
        <v>1.22215</v>
      </c>
      <c r="C67">
        <v>1.33494</v>
      </c>
      <c r="D67">
        <v>1.16612</v>
      </c>
      <c r="E67">
        <v>1.20876</v>
      </c>
      <c r="F67">
        <v>1.50823</v>
      </c>
      <c r="G67">
        <f t="shared" ref="G67:G102" si="4">AVERAGE(B67:F67)</f>
        <v>1.28804</v>
      </c>
      <c r="H67">
        <f t="shared" ref="H67:H102" si="5">STDEV(B67:F67)</f>
        <v>0.137998680247312</v>
      </c>
      <c r="I67">
        <f t="shared" ref="I67:I102" si="6">G67+H67</f>
        <v>1.42603868024731</v>
      </c>
      <c r="J67">
        <f t="shared" ref="J67:J101" si="7">G67-H67</f>
        <v>1.15004131975269</v>
      </c>
      <c r="K67">
        <v>0.65</v>
      </c>
    </row>
    <row r="68" spans="1:11">
      <c r="A68">
        <v>0.847818808704205</v>
      </c>
      <c r="B68">
        <v>1.24644</v>
      </c>
      <c r="C68">
        <v>1.34218</v>
      </c>
      <c r="D68">
        <v>1.16523</v>
      </c>
      <c r="E68">
        <v>1.2156</v>
      </c>
      <c r="F68">
        <v>1.52459</v>
      </c>
      <c r="G68">
        <f t="shared" si="4"/>
        <v>1.298808</v>
      </c>
      <c r="H68">
        <f t="shared" si="5"/>
        <v>0.141745989960916</v>
      </c>
      <c r="I68">
        <f t="shared" si="6"/>
        <v>1.44055398996092</v>
      </c>
      <c r="J68">
        <f t="shared" si="7"/>
        <v>1.15706201003908</v>
      </c>
      <c r="K68">
        <v>0.66</v>
      </c>
    </row>
    <row r="69" spans="1:11">
      <c r="A69">
        <v>0.837902799360708</v>
      </c>
      <c r="B69">
        <v>1.24595</v>
      </c>
      <c r="C69">
        <v>1.37176</v>
      </c>
      <c r="D69">
        <v>1.18665</v>
      </c>
      <c r="E69">
        <v>1.21511</v>
      </c>
      <c r="F69">
        <v>1.52588</v>
      </c>
      <c r="G69">
        <f t="shared" si="4"/>
        <v>1.30907</v>
      </c>
      <c r="H69">
        <f t="shared" si="5"/>
        <v>0.140299576442696</v>
      </c>
      <c r="I69">
        <f t="shared" si="6"/>
        <v>1.4493695764427</v>
      </c>
      <c r="J69">
        <f t="shared" si="7"/>
        <v>1.1687704235573</v>
      </c>
      <c r="K69">
        <v>0.67</v>
      </c>
    </row>
    <row r="70" spans="1:11">
      <c r="A70">
        <v>0.818070779444308</v>
      </c>
      <c r="B70">
        <v>1.25884</v>
      </c>
      <c r="C70">
        <v>1.38715</v>
      </c>
      <c r="D70">
        <v>1.18883</v>
      </c>
      <c r="E70">
        <v>1.20589</v>
      </c>
      <c r="F70">
        <v>1.52667</v>
      </c>
      <c r="G70">
        <f t="shared" si="4"/>
        <v>1.313476</v>
      </c>
      <c r="H70">
        <f t="shared" si="5"/>
        <v>0.142281415792787</v>
      </c>
      <c r="I70">
        <f t="shared" si="6"/>
        <v>1.45575741579279</v>
      </c>
      <c r="J70">
        <f t="shared" si="7"/>
        <v>1.17119458420721</v>
      </c>
      <c r="K70">
        <v>0.68</v>
      </c>
    </row>
    <row r="71" spans="1:11">
      <c r="A71">
        <v>0.766011729776248</v>
      </c>
      <c r="B71">
        <v>1.25487</v>
      </c>
      <c r="C71">
        <v>1.4141</v>
      </c>
      <c r="D71">
        <v>1.19855</v>
      </c>
      <c r="E71">
        <v>1.20876</v>
      </c>
      <c r="F71">
        <v>1.51824</v>
      </c>
      <c r="G71">
        <f t="shared" si="4"/>
        <v>1.318904</v>
      </c>
      <c r="H71">
        <f t="shared" si="5"/>
        <v>0.14099136367168</v>
      </c>
      <c r="I71">
        <f t="shared" si="6"/>
        <v>1.45989536367168</v>
      </c>
      <c r="J71">
        <f t="shared" si="7"/>
        <v>1.17791263632832</v>
      </c>
      <c r="K71">
        <v>0.69</v>
      </c>
    </row>
    <row r="72" spans="1:11">
      <c r="A72">
        <v>0.753616718711581</v>
      </c>
      <c r="B72">
        <v>1.24942</v>
      </c>
      <c r="C72">
        <v>1.4232</v>
      </c>
      <c r="D72">
        <v>1.22264</v>
      </c>
      <c r="E72">
        <v>1.22711</v>
      </c>
      <c r="F72">
        <v>1.51765</v>
      </c>
      <c r="G72">
        <f t="shared" si="4"/>
        <v>1.328004</v>
      </c>
      <c r="H72">
        <f t="shared" si="5"/>
        <v>0.134614728503236</v>
      </c>
      <c r="I72">
        <f t="shared" si="6"/>
        <v>1.46261872850324</v>
      </c>
      <c r="J72">
        <f t="shared" si="7"/>
        <v>1.19338927149676</v>
      </c>
      <c r="K72">
        <v>0.7</v>
      </c>
    </row>
    <row r="73" spans="1:11">
      <c r="A73">
        <v>0.736263701745759</v>
      </c>
      <c r="B73">
        <v>1.26776</v>
      </c>
      <c r="C73">
        <v>1.44707</v>
      </c>
      <c r="D73">
        <v>1.23534</v>
      </c>
      <c r="E73">
        <v>1.22542</v>
      </c>
      <c r="F73">
        <v>1.52211</v>
      </c>
      <c r="G73">
        <f t="shared" si="4"/>
        <v>1.33954</v>
      </c>
      <c r="H73">
        <f t="shared" si="5"/>
        <v>0.135948417239775</v>
      </c>
      <c r="I73">
        <f t="shared" si="6"/>
        <v>1.47548841723978</v>
      </c>
      <c r="J73">
        <f t="shared" si="7"/>
        <v>1.20359158276022</v>
      </c>
      <c r="K73">
        <v>0.71</v>
      </c>
    </row>
    <row r="74" spans="1:11">
      <c r="A74">
        <v>0.696599664371773</v>
      </c>
      <c r="B74">
        <v>1.27272</v>
      </c>
      <c r="C74">
        <v>1.46509</v>
      </c>
      <c r="D74">
        <v>1.25081</v>
      </c>
      <c r="E74">
        <v>1.22512</v>
      </c>
      <c r="F74">
        <v>1.51467</v>
      </c>
      <c r="G74">
        <f t="shared" si="4"/>
        <v>1.345682</v>
      </c>
      <c r="H74">
        <f t="shared" si="5"/>
        <v>0.133860524688946</v>
      </c>
      <c r="I74">
        <f t="shared" si="6"/>
        <v>1.47954252468895</v>
      </c>
      <c r="J74">
        <f t="shared" si="7"/>
        <v>1.21182147531105</v>
      </c>
      <c r="K74">
        <v>0.72</v>
      </c>
    </row>
    <row r="75" s="1" customFormat="1" spans="1:11">
      <c r="A75" s="1">
        <v>0.684204652077699</v>
      </c>
      <c r="B75" s="1">
        <v>1.27123</v>
      </c>
      <c r="C75" s="1">
        <v>1.46834</v>
      </c>
      <c r="D75" s="1">
        <v>1.2518</v>
      </c>
      <c r="E75" s="1">
        <v>1.22155</v>
      </c>
      <c r="F75" s="1">
        <v>1.51933</v>
      </c>
      <c r="G75" s="1">
        <f t="shared" si="4"/>
        <v>1.34645</v>
      </c>
      <c r="H75" s="1">
        <f t="shared" si="5"/>
        <v>0.136895349994074</v>
      </c>
      <c r="I75" s="1">
        <f t="shared" si="6"/>
        <v>1.48334534999407</v>
      </c>
      <c r="J75" s="1">
        <f t="shared" si="7"/>
        <v>1.20955465000593</v>
      </c>
      <c r="K75" s="1">
        <v>0.73</v>
      </c>
    </row>
    <row r="76" spans="1:11">
      <c r="A76">
        <v>0.669330638062454</v>
      </c>
      <c r="B76">
        <v>1.27222</v>
      </c>
      <c r="C76">
        <v>1.4872</v>
      </c>
      <c r="D76">
        <v>1.25566</v>
      </c>
      <c r="E76">
        <v>1.20093</v>
      </c>
      <c r="F76">
        <v>1.50535</v>
      </c>
      <c r="G76">
        <f t="shared" si="4"/>
        <v>1.344272</v>
      </c>
      <c r="H76">
        <f t="shared" si="5"/>
        <v>0.14139045360278</v>
      </c>
      <c r="I76">
        <f t="shared" si="6"/>
        <v>1.48566245360278</v>
      </c>
      <c r="J76">
        <f t="shared" si="7"/>
        <v>1.20288154639722</v>
      </c>
      <c r="K76">
        <v>0.74</v>
      </c>
    </row>
    <row r="77" spans="1:11">
      <c r="A77">
        <v>0.654456624047209</v>
      </c>
      <c r="B77">
        <v>1.28412</v>
      </c>
      <c r="C77">
        <v>1.50104</v>
      </c>
      <c r="D77">
        <v>1.26677</v>
      </c>
      <c r="E77">
        <v>1.18992</v>
      </c>
      <c r="F77">
        <v>1.4998</v>
      </c>
      <c r="G77">
        <f t="shared" si="4"/>
        <v>1.34833</v>
      </c>
      <c r="H77">
        <f t="shared" si="5"/>
        <v>0.143293571732999</v>
      </c>
      <c r="I77">
        <f t="shared" si="6"/>
        <v>1.491623571733</v>
      </c>
      <c r="J77">
        <f t="shared" si="7"/>
        <v>1.205036428267</v>
      </c>
      <c r="K77">
        <v>0.75</v>
      </c>
    </row>
    <row r="78" spans="1:11">
      <c r="A78">
        <v>0.617271588394394</v>
      </c>
      <c r="B78">
        <v>1.28115</v>
      </c>
      <c r="C78">
        <v>1.50733</v>
      </c>
      <c r="D78">
        <v>1.26558</v>
      </c>
      <c r="E78">
        <v>1.18258</v>
      </c>
      <c r="F78">
        <v>1.48651</v>
      </c>
      <c r="G78">
        <f t="shared" si="4"/>
        <v>1.34463</v>
      </c>
      <c r="H78">
        <f t="shared" si="5"/>
        <v>0.144170073004074</v>
      </c>
      <c r="I78">
        <f t="shared" si="6"/>
        <v>1.48880007300407</v>
      </c>
      <c r="J78">
        <f t="shared" si="7"/>
        <v>1.20045992699593</v>
      </c>
      <c r="K78">
        <v>0.76</v>
      </c>
    </row>
    <row r="79" spans="1:11">
      <c r="A79">
        <v>0.612313583722646</v>
      </c>
      <c r="B79">
        <v>1.27222</v>
      </c>
      <c r="C79">
        <v>1.50475</v>
      </c>
      <c r="D79">
        <v>1.26231</v>
      </c>
      <c r="E79">
        <v>1.15839</v>
      </c>
      <c r="F79">
        <v>1.45051</v>
      </c>
      <c r="G79">
        <f t="shared" si="4"/>
        <v>1.329636</v>
      </c>
      <c r="H79">
        <f t="shared" si="5"/>
        <v>0.143553140613502</v>
      </c>
      <c r="I79">
        <f t="shared" si="6"/>
        <v>1.4731891406135</v>
      </c>
      <c r="J79">
        <f t="shared" si="7"/>
        <v>1.1860828593865</v>
      </c>
      <c r="K79">
        <v>0.77</v>
      </c>
    </row>
    <row r="80" spans="1:11">
      <c r="A80">
        <v>0.602397574379149</v>
      </c>
      <c r="B80">
        <v>1.26925</v>
      </c>
      <c r="C80">
        <v>1.49885</v>
      </c>
      <c r="D80">
        <v>1.23266</v>
      </c>
      <c r="E80">
        <v>1.14044</v>
      </c>
      <c r="F80">
        <v>1.44942</v>
      </c>
      <c r="G80">
        <f t="shared" si="4"/>
        <v>1.318124</v>
      </c>
      <c r="H80">
        <f t="shared" si="5"/>
        <v>0.15096762378073</v>
      </c>
      <c r="I80">
        <f t="shared" si="6"/>
        <v>1.46909162378073</v>
      </c>
      <c r="J80">
        <f t="shared" si="7"/>
        <v>1.16715637621927</v>
      </c>
      <c r="K80">
        <v>0.78</v>
      </c>
    </row>
    <row r="81" spans="1:11">
      <c r="A81">
        <v>0.594960566756823</v>
      </c>
      <c r="B81">
        <v>1.24595</v>
      </c>
      <c r="C81">
        <v>1.48505</v>
      </c>
      <c r="D81">
        <v>1.20063</v>
      </c>
      <c r="E81">
        <v>1.0859</v>
      </c>
      <c r="F81">
        <v>1.41868</v>
      </c>
      <c r="G81">
        <f t="shared" si="4"/>
        <v>1.287242</v>
      </c>
      <c r="H81">
        <f t="shared" si="5"/>
        <v>0.162902748196585</v>
      </c>
      <c r="I81">
        <f t="shared" si="6"/>
        <v>1.45014474819659</v>
      </c>
      <c r="J81">
        <f t="shared" si="7"/>
        <v>1.12433925180342</v>
      </c>
      <c r="K81">
        <v>0.79</v>
      </c>
    </row>
    <row r="82" spans="1:11">
      <c r="A82">
        <v>0.580086552741578</v>
      </c>
      <c r="B82">
        <v>1.23454</v>
      </c>
      <c r="C82">
        <v>1.48492</v>
      </c>
      <c r="D82">
        <v>1.17802</v>
      </c>
      <c r="E82">
        <v>1.06052</v>
      </c>
      <c r="F82">
        <v>1.39717</v>
      </c>
      <c r="G82">
        <f t="shared" si="4"/>
        <v>1.271034</v>
      </c>
      <c r="H82">
        <f t="shared" si="5"/>
        <v>0.170262350447772</v>
      </c>
      <c r="I82">
        <f t="shared" si="6"/>
        <v>1.44129635044777</v>
      </c>
      <c r="J82">
        <f t="shared" si="7"/>
        <v>1.10077164955223</v>
      </c>
      <c r="K82">
        <v>0.8</v>
      </c>
    </row>
    <row r="83" spans="1:11">
      <c r="A83">
        <v>0.560254534054586</v>
      </c>
      <c r="B83">
        <v>1.22859</v>
      </c>
      <c r="C83">
        <v>1.44523</v>
      </c>
      <c r="D83">
        <v>1.13994</v>
      </c>
      <c r="E83">
        <v>1.00697</v>
      </c>
      <c r="F83">
        <v>1.3581</v>
      </c>
      <c r="G83">
        <f t="shared" si="4"/>
        <v>1.235766</v>
      </c>
      <c r="H83">
        <f t="shared" si="5"/>
        <v>0.173509727191302</v>
      </c>
      <c r="I83">
        <f t="shared" si="6"/>
        <v>1.4092757271913</v>
      </c>
      <c r="J83">
        <f t="shared" si="7"/>
        <v>1.0622562728087</v>
      </c>
      <c r="K83">
        <v>0.81</v>
      </c>
    </row>
    <row r="84" spans="1:11">
      <c r="A84">
        <v>0.525548501352348</v>
      </c>
      <c r="B84">
        <v>1.22165</v>
      </c>
      <c r="C84">
        <v>1.44526</v>
      </c>
      <c r="D84">
        <v>1.09106</v>
      </c>
      <c r="E84">
        <v>0.95918</v>
      </c>
      <c r="F84">
        <v>1.3101</v>
      </c>
      <c r="G84">
        <f t="shared" si="4"/>
        <v>1.20545</v>
      </c>
      <c r="H84">
        <f t="shared" si="5"/>
        <v>0.188717304188037</v>
      </c>
      <c r="I84">
        <f t="shared" si="6"/>
        <v>1.39416730418804</v>
      </c>
      <c r="J84">
        <f t="shared" si="7"/>
        <v>1.01673269581196</v>
      </c>
      <c r="K84">
        <v>0.82</v>
      </c>
    </row>
    <row r="85" spans="1:11">
      <c r="A85">
        <v>0.513153489058274</v>
      </c>
      <c r="B85">
        <v>1.20083</v>
      </c>
      <c r="C85">
        <v>1.40661</v>
      </c>
      <c r="D85">
        <v>1.02075</v>
      </c>
      <c r="E85">
        <v>0.91713</v>
      </c>
      <c r="F85">
        <v>1.25576</v>
      </c>
      <c r="G85">
        <f t="shared" si="4"/>
        <v>1.160216</v>
      </c>
      <c r="H85">
        <f t="shared" si="5"/>
        <v>0.193668353584162</v>
      </c>
      <c r="I85">
        <f t="shared" si="6"/>
        <v>1.35388435358416</v>
      </c>
      <c r="J85">
        <f t="shared" si="7"/>
        <v>0.966547646415838</v>
      </c>
      <c r="K85">
        <v>0.83</v>
      </c>
    </row>
    <row r="86" spans="1:11">
      <c r="A86">
        <v>0.505716482665355</v>
      </c>
      <c r="B86">
        <v>1.16116</v>
      </c>
      <c r="C86">
        <v>1.35344</v>
      </c>
      <c r="D86">
        <v>0.94073</v>
      </c>
      <c r="E86">
        <v>0.87033</v>
      </c>
      <c r="F86">
        <v>1.19409</v>
      </c>
      <c r="G86">
        <f t="shared" si="4"/>
        <v>1.10395</v>
      </c>
      <c r="H86">
        <f t="shared" si="5"/>
        <v>0.196762888142048</v>
      </c>
      <c r="I86">
        <f t="shared" si="6"/>
        <v>1.30071288814205</v>
      </c>
      <c r="J86">
        <f t="shared" si="7"/>
        <v>0.907187111857952</v>
      </c>
      <c r="K86">
        <v>0.84</v>
      </c>
    </row>
    <row r="87" spans="1:11">
      <c r="A87">
        <v>0.478447456356036</v>
      </c>
      <c r="B87">
        <v>1.10564</v>
      </c>
      <c r="C87">
        <v>1.29491</v>
      </c>
      <c r="D87">
        <v>0.88748</v>
      </c>
      <c r="E87">
        <v>0.81014</v>
      </c>
      <c r="F87">
        <v>1.13191</v>
      </c>
      <c r="G87">
        <f t="shared" si="4"/>
        <v>1.046016</v>
      </c>
      <c r="H87">
        <f t="shared" si="5"/>
        <v>0.195992458094693</v>
      </c>
      <c r="I87">
        <f t="shared" si="6"/>
        <v>1.24200845809469</v>
      </c>
      <c r="J87">
        <f t="shared" si="7"/>
        <v>0.850023541905307</v>
      </c>
      <c r="K87">
        <v>0.85</v>
      </c>
    </row>
    <row r="88" spans="1:11">
      <c r="A88">
        <v>0.473489451684288</v>
      </c>
      <c r="B88">
        <v>1.07341</v>
      </c>
      <c r="C88">
        <v>1.21436</v>
      </c>
      <c r="D88">
        <v>0.78664</v>
      </c>
      <c r="E88">
        <v>0.74777</v>
      </c>
      <c r="F88">
        <v>1.05734</v>
      </c>
      <c r="G88">
        <f t="shared" si="4"/>
        <v>0.975904</v>
      </c>
      <c r="H88">
        <f t="shared" si="5"/>
        <v>0.200540824846214</v>
      </c>
      <c r="I88">
        <f t="shared" si="6"/>
        <v>1.17644482484621</v>
      </c>
      <c r="J88">
        <f t="shared" si="7"/>
        <v>0.775363175153786</v>
      </c>
      <c r="K88">
        <v>0.86</v>
      </c>
    </row>
    <row r="89" spans="1:11">
      <c r="A89">
        <v>0.463573442340792</v>
      </c>
      <c r="B89">
        <v>1.0149</v>
      </c>
      <c r="C89">
        <v>1.11436</v>
      </c>
      <c r="D89">
        <v>0.7086</v>
      </c>
      <c r="E89">
        <v>0.67826</v>
      </c>
      <c r="F89">
        <v>1.00776</v>
      </c>
      <c r="G89">
        <f t="shared" si="4"/>
        <v>0.904776</v>
      </c>
      <c r="H89">
        <f t="shared" si="5"/>
        <v>0.197770684076281</v>
      </c>
      <c r="I89">
        <f t="shared" si="6"/>
        <v>1.10254668407628</v>
      </c>
      <c r="J89">
        <f t="shared" si="7"/>
        <v>0.707005315923719</v>
      </c>
      <c r="K89">
        <v>0.87</v>
      </c>
    </row>
    <row r="90" spans="1:11">
      <c r="A90">
        <v>0.451178430046717</v>
      </c>
      <c r="B90">
        <v>0.97177</v>
      </c>
      <c r="C90">
        <v>0.97345</v>
      </c>
      <c r="D90">
        <v>0.59922</v>
      </c>
      <c r="E90">
        <v>0.61132</v>
      </c>
      <c r="F90">
        <v>0.9326</v>
      </c>
      <c r="G90">
        <f t="shared" si="4"/>
        <v>0.817672</v>
      </c>
      <c r="H90">
        <f t="shared" si="5"/>
        <v>0.19463032155859</v>
      </c>
      <c r="I90">
        <f t="shared" si="6"/>
        <v>1.01230232155859</v>
      </c>
      <c r="J90">
        <f t="shared" si="7"/>
        <v>0.62304167844141</v>
      </c>
      <c r="K90">
        <v>0.88</v>
      </c>
    </row>
    <row r="91" spans="1:11">
      <c r="A91">
        <v>0.446220425374969</v>
      </c>
      <c r="B91">
        <v>0.9321</v>
      </c>
      <c r="C91">
        <v>0.85156</v>
      </c>
      <c r="D91">
        <v>0.49937</v>
      </c>
      <c r="E91">
        <v>0.54667</v>
      </c>
      <c r="F91">
        <v>0.85992</v>
      </c>
      <c r="G91">
        <f t="shared" si="4"/>
        <v>0.737924</v>
      </c>
      <c r="H91">
        <f t="shared" si="5"/>
        <v>0.199365610700542</v>
      </c>
      <c r="I91">
        <f t="shared" si="6"/>
        <v>0.937289610700542</v>
      </c>
      <c r="J91">
        <f t="shared" si="7"/>
        <v>0.538558389299458</v>
      </c>
      <c r="K91">
        <v>0.89</v>
      </c>
    </row>
    <row r="92" spans="1:11">
      <c r="A92">
        <v>0.436304416031473</v>
      </c>
      <c r="B92">
        <v>0.88748</v>
      </c>
      <c r="C92">
        <v>0.70404</v>
      </c>
      <c r="D92">
        <v>0.41003</v>
      </c>
      <c r="E92">
        <v>0.48291</v>
      </c>
      <c r="F92">
        <v>0.7794</v>
      </c>
      <c r="G92">
        <f t="shared" si="4"/>
        <v>0.652772</v>
      </c>
      <c r="H92">
        <f t="shared" si="5"/>
        <v>0.200952532380162</v>
      </c>
      <c r="I92">
        <f t="shared" si="6"/>
        <v>0.853724532380162</v>
      </c>
      <c r="J92">
        <f t="shared" si="7"/>
        <v>0.451819467619838</v>
      </c>
      <c r="K92">
        <v>0.9</v>
      </c>
    </row>
    <row r="93" spans="1:11">
      <c r="A93">
        <v>0.36441334767642</v>
      </c>
      <c r="B93">
        <v>0.84931</v>
      </c>
      <c r="C93">
        <v>0.59253</v>
      </c>
      <c r="D93">
        <v>0.32118</v>
      </c>
      <c r="E93">
        <v>0.4137</v>
      </c>
      <c r="F93">
        <v>0.69323</v>
      </c>
      <c r="G93">
        <f t="shared" si="4"/>
        <v>0.57399</v>
      </c>
      <c r="H93">
        <f t="shared" si="5"/>
        <v>0.212113643950596</v>
      </c>
      <c r="I93">
        <f t="shared" si="6"/>
        <v>0.786103643950596</v>
      </c>
      <c r="J93">
        <f t="shared" si="7"/>
        <v>0.361876356049404</v>
      </c>
      <c r="K93">
        <v>0.91</v>
      </c>
    </row>
    <row r="94" spans="1:11">
      <c r="A94">
        <v>0.339623324317679</v>
      </c>
      <c r="B94">
        <v>0.77246</v>
      </c>
      <c r="C94">
        <v>0.48648</v>
      </c>
      <c r="D94">
        <v>0.25187</v>
      </c>
      <c r="E94">
        <v>0.35291</v>
      </c>
      <c r="F94">
        <v>0.6017</v>
      </c>
      <c r="G94">
        <f t="shared" si="4"/>
        <v>0.493084</v>
      </c>
      <c r="H94">
        <f t="shared" si="5"/>
        <v>0.20477117822096</v>
      </c>
      <c r="I94">
        <f t="shared" si="6"/>
        <v>0.69785517822096</v>
      </c>
      <c r="J94">
        <f t="shared" si="7"/>
        <v>0.28831282177904</v>
      </c>
      <c r="K94">
        <v>0.92</v>
      </c>
    </row>
    <row r="95" spans="1:11">
      <c r="A95">
        <v>0.304917290386034</v>
      </c>
      <c r="B95">
        <v>0.70404</v>
      </c>
      <c r="C95">
        <v>0.38655</v>
      </c>
      <c r="D95">
        <v>0.18107</v>
      </c>
      <c r="E95">
        <v>0.2952</v>
      </c>
      <c r="F95">
        <v>0.52337</v>
      </c>
      <c r="G95">
        <f t="shared" si="4"/>
        <v>0.418046</v>
      </c>
      <c r="H95">
        <f t="shared" si="5"/>
        <v>0.203178785383711</v>
      </c>
      <c r="I95">
        <f t="shared" si="6"/>
        <v>0.621224785383711</v>
      </c>
      <c r="J95">
        <f t="shared" si="7"/>
        <v>0.214867214616289</v>
      </c>
      <c r="K95">
        <v>0.93</v>
      </c>
    </row>
    <row r="96" spans="1:11">
      <c r="A96">
        <v>0.220631209736907</v>
      </c>
      <c r="B96">
        <v>0.6381</v>
      </c>
      <c r="C96">
        <v>0.2776</v>
      </c>
      <c r="D96">
        <v>0.11631</v>
      </c>
      <c r="E96">
        <v>0.23689</v>
      </c>
      <c r="F96">
        <v>0.44612</v>
      </c>
      <c r="G96">
        <f t="shared" si="4"/>
        <v>0.343004</v>
      </c>
      <c r="H96">
        <f t="shared" si="5"/>
        <v>0.202880871769618</v>
      </c>
      <c r="I96">
        <f t="shared" si="6"/>
        <v>0.545884871769618</v>
      </c>
      <c r="J96">
        <f t="shared" si="7"/>
        <v>0.140123128230382</v>
      </c>
      <c r="K96">
        <v>0.94</v>
      </c>
    </row>
    <row r="97" spans="1:11">
      <c r="A97">
        <v>0.15865615072535</v>
      </c>
      <c r="B97">
        <v>0.54042</v>
      </c>
      <c r="C97">
        <v>0.17341</v>
      </c>
      <c r="D97">
        <v>0.06198</v>
      </c>
      <c r="E97">
        <v>0.17105</v>
      </c>
      <c r="F97">
        <v>0.35797</v>
      </c>
      <c r="G97">
        <f t="shared" si="4"/>
        <v>0.260966</v>
      </c>
      <c r="H97">
        <f t="shared" si="5"/>
        <v>0.188977963344936</v>
      </c>
      <c r="I97">
        <f t="shared" si="6"/>
        <v>0.449943963344936</v>
      </c>
      <c r="J97">
        <f t="shared" si="7"/>
        <v>0.0719880366550639</v>
      </c>
      <c r="K97">
        <v>0.95</v>
      </c>
    </row>
    <row r="98" spans="1:11">
      <c r="A98">
        <v>0.0966810917137939</v>
      </c>
      <c r="B98">
        <v>0.4135</v>
      </c>
      <c r="C98">
        <v>0.05018</v>
      </c>
      <c r="D98">
        <v>0.0118</v>
      </c>
      <c r="E98">
        <v>0.11522</v>
      </c>
      <c r="F98">
        <v>0.2717</v>
      </c>
      <c r="G98">
        <f t="shared" si="4"/>
        <v>0.17248</v>
      </c>
      <c r="H98">
        <f t="shared" si="5"/>
        <v>0.167324018598646</v>
      </c>
      <c r="I98">
        <f t="shared" si="6"/>
        <v>0.339804018598646</v>
      </c>
      <c r="J98">
        <f t="shared" si="7"/>
        <v>0.00515598140135412</v>
      </c>
      <c r="K98">
        <v>0.96</v>
      </c>
    </row>
    <row r="99" spans="1:11">
      <c r="A99">
        <v>0.0148740140152447</v>
      </c>
      <c r="B99">
        <v>0.2246</v>
      </c>
      <c r="C99">
        <v>0.02846</v>
      </c>
      <c r="D99">
        <v>0.00883</v>
      </c>
      <c r="E99">
        <v>0.03927</v>
      </c>
      <c r="F99">
        <v>0.18067</v>
      </c>
      <c r="G99">
        <f t="shared" si="4"/>
        <v>0.096366</v>
      </c>
      <c r="H99">
        <f t="shared" si="5"/>
        <v>0.0988494467865147</v>
      </c>
      <c r="I99">
        <f t="shared" si="6"/>
        <v>0.195215446786515</v>
      </c>
      <c r="J99">
        <v>0</v>
      </c>
      <c r="K99">
        <v>0.97</v>
      </c>
    </row>
    <row r="100" spans="1:11">
      <c r="A100">
        <v>0.0148740140152447</v>
      </c>
      <c r="B100">
        <v>0.05156</v>
      </c>
      <c r="C100">
        <v>0.03327</v>
      </c>
      <c r="D100">
        <v>0.0122</v>
      </c>
      <c r="E100">
        <v>0</v>
      </c>
      <c r="F100">
        <v>0.0944</v>
      </c>
      <c r="G100">
        <f t="shared" si="4"/>
        <v>0.038286</v>
      </c>
      <c r="H100">
        <f t="shared" si="5"/>
        <v>0.0370689813725708</v>
      </c>
      <c r="I100">
        <f t="shared" si="6"/>
        <v>0.0753549813725708</v>
      </c>
      <c r="J100">
        <f t="shared" si="7"/>
        <v>0.00121701862742921</v>
      </c>
      <c r="K100">
        <v>0.98</v>
      </c>
    </row>
    <row r="101" spans="1:11">
      <c r="A101">
        <v>0.00991600934349644</v>
      </c>
      <c r="B101">
        <v>0.01686</v>
      </c>
      <c r="C101">
        <v>0.02139</v>
      </c>
      <c r="D101">
        <v>0.00367</v>
      </c>
      <c r="E101">
        <v>0</v>
      </c>
      <c r="F101">
        <v>0.02677</v>
      </c>
      <c r="G101">
        <f t="shared" si="4"/>
        <v>0.013738</v>
      </c>
      <c r="H101">
        <f t="shared" si="5"/>
        <v>0.0114916304326236</v>
      </c>
      <c r="I101">
        <f t="shared" si="6"/>
        <v>0.0252296304326236</v>
      </c>
      <c r="J101">
        <f t="shared" si="7"/>
        <v>0.00224636956737644</v>
      </c>
      <c r="K101">
        <v>0.99</v>
      </c>
    </row>
    <row r="102" spans="1:11">
      <c r="A102">
        <v>0.00495800467174822</v>
      </c>
      <c r="B102">
        <v>0.00744</v>
      </c>
      <c r="C102">
        <v>0.00248</v>
      </c>
      <c r="D102">
        <v>0</v>
      </c>
      <c r="E102">
        <v>0</v>
      </c>
      <c r="F102">
        <v>0</v>
      </c>
      <c r="G102">
        <f t="shared" si="4"/>
        <v>0.001984</v>
      </c>
      <c r="H102">
        <f t="shared" si="5"/>
        <v>0.00323352439298051</v>
      </c>
      <c r="I102">
        <f t="shared" si="6"/>
        <v>0.00521752439298051</v>
      </c>
      <c r="J102">
        <v>0</v>
      </c>
      <c r="K102">
        <v>1</v>
      </c>
    </row>
    <row r="103" spans="1:1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</sheetData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CLAW-standard</vt:lpstr>
      <vt:lpstr>4th toe-standard</vt:lpstr>
      <vt:lpstr>3rd toe-standard</vt:lpstr>
      <vt:lpstr>sum-standard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L</cp:lastModifiedBy>
  <dcterms:created xsi:type="dcterms:W3CDTF">2006-09-13T11:21:00Z</dcterms:created>
  <dcterms:modified xsi:type="dcterms:W3CDTF">2017-02-28T11:48:43Z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